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ATRIX21\Usuarios\compras\LICITAÇÕES 2026\EDITAIS\PMC\PREGÃO ELETRÔNICO\xx-2026 - PREGÃO ELETRÔNICO -1DOC XX-2026 - Unidades Residenciais - Programa Casa Catarina\PROJETOS\"/>
    </mc:Choice>
  </mc:AlternateContent>
  <xr:revisionPtr revIDLastSave="0" documentId="8_{AC99EAA7-996F-45B4-9B5A-20E896514B2A}" xr6:coauthVersionLast="47" xr6:coauthVersionMax="47" xr10:uidLastSave="{00000000-0000-0000-0000-000000000000}"/>
  <bookViews>
    <workbookView xWindow="-120" yWindow="-120" windowWidth="29040" windowHeight="15840" xr2:uid="{1E78B5A9-2AAB-4689-AD00-B17C1889AA4F}"/>
  </bookViews>
  <sheets>
    <sheet name="Planilha1" sheetId="1" r:id="rId1"/>
    <sheet name="Planilha2" sheetId="2" r:id="rId2"/>
  </sheets>
  <externalReferences>
    <externalReference r:id="rId3"/>
    <externalReference r:id="rId4"/>
  </externalReferences>
  <definedNames>
    <definedName name="_xlnm.Database">TEXT(Import.DataBase,"mm-aaaa")</definedName>
    <definedName name="Dados.Lista.BDI">[1]DADOS!$T$37:$X$37</definedName>
    <definedName name="Import.DataBase">[1]DADOS!$A$38</definedName>
    <definedName name="PO.CustoUnitario">ROUND(Planilha1!#REF!,15-13*Planilha1!$S$4)</definedName>
    <definedName name="PO.PrecoUnitario">ROUND(Planilha1!$N1,15-13*Planilha1!$S$6)</definedName>
    <definedName name="PO.Quantidade">ROUND(Planilha1!#REF!,15-13*Planilha1!$S$3)</definedName>
    <definedName name="Referencia.Descricao">IF(ISNUMBER([1]PO!linhaSINAPIxls),INDEX(INDIRECT("'[Referência "&amp;_xlnm.Database&amp;".xls]Banco'!$b:$g"),[1]PO!linhaSINAPIxls,3),"")</definedName>
    <definedName name="Referencia.Unidade">IF(ISNUMBER([1]PO!linhaSINAPIxls),INDEX(INDIRECT("'[Referência "&amp;_xlnm.Database&amp;".xls]Banco'!$b:$g"),[1]PO!linhaSINAPIxls,4),"")</definedName>
    <definedName name="SomaAgrup">SUMIF(OFFSET(Planilha1!$A1,1,0,Planilha1!$B1),"S",OFFSET(Planilha1!A1,1,0,Planilha1!$B1))</definedName>
    <definedName name="TipoOrçamento">"BASE"</definedName>
    <definedName name="VTOTAL1">ROUND(PO.Quantidade*PO.PrecoUnitario,15-13*Planilha1!$S$7)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6" i="1" l="1"/>
  <c r="K402" i="1"/>
  <c r="K403" i="1"/>
  <c r="K404" i="1"/>
  <c r="K405" i="1"/>
  <c r="K406" i="1"/>
  <c r="K407" i="1"/>
  <c r="K408" i="1"/>
  <c r="K409" i="1"/>
  <c r="K410" i="1"/>
  <c r="K411" i="1"/>
  <c r="K412" i="1"/>
  <c r="K413" i="1"/>
  <c r="K414" i="1"/>
  <c r="K415" i="1"/>
  <c r="K416" i="1"/>
  <c r="K417" i="1"/>
  <c r="K418" i="1"/>
  <c r="N482" i="1" l="1"/>
  <c r="O482" i="1"/>
  <c r="N483" i="1"/>
  <c r="O483" i="1"/>
  <c r="N484" i="1"/>
  <c r="O484" i="1"/>
  <c r="N485" i="1"/>
  <c r="O485" i="1"/>
  <c r="N486" i="1"/>
  <c r="O486" i="1"/>
  <c r="N487" i="1"/>
  <c r="O487" i="1"/>
  <c r="N488" i="1"/>
  <c r="O488" i="1"/>
  <c r="N489" i="1"/>
  <c r="O489" i="1"/>
  <c r="N490" i="1"/>
  <c r="O490" i="1"/>
  <c r="N491" i="1"/>
  <c r="O491" i="1"/>
  <c r="N492" i="1"/>
  <c r="O492" i="1"/>
  <c r="O481" i="1"/>
  <c r="N481" i="1"/>
  <c r="K488" i="1"/>
  <c r="K489" i="1"/>
  <c r="K490" i="1"/>
  <c r="K491" i="1"/>
  <c r="K492" i="1"/>
  <c r="K482" i="1"/>
  <c r="K483" i="1"/>
  <c r="K484" i="1"/>
  <c r="K485" i="1"/>
  <c r="K486" i="1"/>
  <c r="K487" i="1"/>
  <c r="K481" i="1"/>
  <c r="K480" i="1" s="1"/>
  <c r="N471" i="1" l="1"/>
  <c r="O471" i="1"/>
  <c r="N472" i="1"/>
  <c r="O472" i="1"/>
  <c r="N473" i="1"/>
  <c r="O473" i="1"/>
  <c r="N474" i="1"/>
  <c r="O474" i="1"/>
  <c r="N475" i="1"/>
  <c r="O475" i="1"/>
  <c r="N477" i="1"/>
  <c r="O477" i="1"/>
  <c r="N478" i="1"/>
  <c r="O478" i="1"/>
  <c r="N479" i="1"/>
  <c r="O479" i="1"/>
  <c r="O470" i="1"/>
  <c r="N470" i="1"/>
  <c r="K478" i="1"/>
  <c r="K479" i="1"/>
  <c r="K477" i="1"/>
  <c r="K471" i="1"/>
  <c r="K472" i="1"/>
  <c r="K473" i="1"/>
  <c r="K474" i="1"/>
  <c r="K475" i="1"/>
  <c r="K470" i="1"/>
  <c r="C469" i="1"/>
  <c r="N495" i="1"/>
  <c r="O495" i="1"/>
  <c r="O494" i="1"/>
  <c r="N494" i="1"/>
  <c r="N460" i="1"/>
  <c r="O460" i="1"/>
  <c r="N461" i="1"/>
  <c r="O461" i="1"/>
  <c r="N462" i="1"/>
  <c r="O462" i="1"/>
  <c r="N463" i="1"/>
  <c r="O463" i="1"/>
  <c r="N464" i="1"/>
  <c r="O464" i="1"/>
  <c r="N465" i="1"/>
  <c r="O465" i="1"/>
  <c r="N466" i="1"/>
  <c r="O466" i="1"/>
  <c r="N467" i="1"/>
  <c r="O467" i="1"/>
  <c r="N468" i="1"/>
  <c r="O468" i="1"/>
  <c r="O459" i="1"/>
  <c r="N459" i="1"/>
  <c r="N449" i="1"/>
  <c r="O449" i="1"/>
  <c r="N450" i="1"/>
  <c r="O450" i="1"/>
  <c r="N451" i="1"/>
  <c r="O451" i="1"/>
  <c r="N452" i="1"/>
  <c r="O452" i="1"/>
  <c r="N453" i="1"/>
  <c r="O453" i="1"/>
  <c r="N454" i="1"/>
  <c r="O454" i="1"/>
  <c r="N455" i="1"/>
  <c r="O455" i="1"/>
  <c r="N456" i="1"/>
  <c r="O456" i="1"/>
  <c r="N457" i="1"/>
  <c r="O457" i="1"/>
  <c r="O448" i="1"/>
  <c r="N448" i="1"/>
  <c r="N425" i="1"/>
  <c r="O425" i="1"/>
  <c r="N426" i="1"/>
  <c r="O426" i="1"/>
  <c r="N427" i="1"/>
  <c r="O427" i="1"/>
  <c r="N428" i="1"/>
  <c r="O428" i="1"/>
  <c r="N429" i="1"/>
  <c r="O429" i="1"/>
  <c r="N430" i="1"/>
  <c r="O430" i="1"/>
  <c r="N431" i="1"/>
  <c r="O431" i="1"/>
  <c r="N432" i="1"/>
  <c r="O432" i="1"/>
  <c r="N433" i="1"/>
  <c r="O433" i="1"/>
  <c r="N434" i="1"/>
  <c r="O434" i="1"/>
  <c r="N435" i="1"/>
  <c r="O435" i="1"/>
  <c r="N436" i="1"/>
  <c r="O436" i="1"/>
  <c r="N437" i="1"/>
  <c r="O437" i="1"/>
  <c r="N438" i="1"/>
  <c r="O438" i="1"/>
  <c r="N439" i="1"/>
  <c r="O439" i="1"/>
  <c r="N440" i="1"/>
  <c r="O440" i="1"/>
  <c r="N441" i="1"/>
  <c r="O441" i="1"/>
  <c r="N443" i="1"/>
  <c r="O443" i="1"/>
  <c r="N444" i="1"/>
  <c r="O444" i="1"/>
  <c r="N445" i="1"/>
  <c r="O445" i="1"/>
  <c r="O424" i="1"/>
  <c r="N424" i="1"/>
  <c r="N421" i="1"/>
  <c r="O421" i="1"/>
  <c r="N422" i="1"/>
  <c r="O422" i="1"/>
  <c r="O420" i="1"/>
  <c r="N420" i="1"/>
  <c r="N402" i="1"/>
  <c r="O402" i="1"/>
  <c r="N403" i="1"/>
  <c r="O403" i="1"/>
  <c r="N404" i="1"/>
  <c r="O404" i="1"/>
  <c r="N405" i="1"/>
  <c r="O405" i="1"/>
  <c r="N406" i="1"/>
  <c r="O406" i="1"/>
  <c r="N407" i="1"/>
  <c r="O407" i="1"/>
  <c r="N408" i="1"/>
  <c r="O408" i="1"/>
  <c r="N409" i="1"/>
  <c r="O409" i="1"/>
  <c r="N410" i="1"/>
  <c r="O410" i="1"/>
  <c r="N411" i="1"/>
  <c r="O411" i="1"/>
  <c r="N412" i="1"/>
  <c r="O412" i="1"/>
  <c r="N413" i="1"/>
  <c r="O413" i="1"/>
  <c r="N414" i="1"/>
  <c r="O414" i="1"/>
  <c r="N415" i="1"/>
  <c r="O415" i="1"/>
  <c r="N416" i="1"/>
  <c r="O416" i="1"/>
  <c r="N417" i="1"/>
  <c r="O417" i="1"/>
  <c r="N418" i="1"/>
  <c r="O418" i="1"/>
  <c r="O401" i="1"/>
  <c r="N401" i="1"/>
  <c r="N396" i="1"/>
  <c r="O396" i="1"/>
  <c r="N397" i="1"/>
  <c r="O397" i="1"/>
  <c r="N398" i="1"/>
  <c r="O398" i="1"/>
  <c r="O395" i="1"/>
  <c r="N395" i="1"/>
  <c r="N390" i="1"/>
  <c r="O390" i="1"/>
  <c r="N391" i="1"/>
  <c r="O391" i="1"/>
  <c r="N392" i="1"/>
  <c r="O392" i="1"/>
  <c r="N393" i="1"/>
  <c r="O393" i="1"/>
  <c r="O389" i="1"/>
  <c r="N389" i="1"/>
  <c r="N375" i="1"/>
  <c r="O375" i="1"/>
  <c r="N376" i="1"/>
  <c r="O376" i="1"/>
  <c r="N377" i="1"/>
  <c r="O377" i="1"/>
  <c r="N378" i="1"/>
  <c r="O378" i="1"/>
  <c r="N379" i="1"/>
  <c r="O379" i="1"/>
  <c r="N380" i="1"/>
  <c r="O380" i="1"/>
  <c r="N381" i="1"/>
  <c r="O381" i="1"/>
  <c r="N382" i="1"/>
  <c r="O382" i="1"/>
  <c r="N383" i="1"/>
  <c r="O383" i="1"/>
  <c r="N384" i="1"/>
  <c r="O384" i="1"/>
  <c r="N385" i="1"/>
  <c r="O385" i="1"/>
  <c r="N386" i="1"/>
  <c r="O386" i="1"/>
  <c r="N387" i="1"/>
  <c r="O387" i="1"/>
  <c r="O374" i="1"/>
  <c r="N374" i="1"/>
  <c r="N371" i="1"/>
  <c r="O371" i="1"/>
  <c r="N372" i="1"/>
  <c r="O372" i="1"/>
  <c r="O370" i="1"/>
  <c r="N370" i="1"/>
  <c r="N354" i="1"/>
  <c r="O354" i="1"/>
  <c r="N355" i="1"/>
  <c r="O355" i="1"/>
  <c r="N356" i="1"/>
  <c r="O356" i="1"/>
  <c r="N357" i="1"/>
  <c r="O357" i="1"/>
  <c r="N358" i="1"/>
  <c r="O358" i="1"/>
  <c r="N359" i="1"/>
  <c r="O359" i="1"/>
  <c r="N360" i="1"/>
  <c r="O360" i="1"/>
  <c r="N361" i="1"/>
  <c r="O361" i="1"/>
  <c r="N362" i="1"/>
  <c r="O362" i="1"/>
  <c r="N363" i="1"/>
  <c r="O363" i="1"/>
  <c r="N364" i="1"/>
  <c r="O364" i="1"/>
  <c r="N365" i="1"/>
  <c r="O365" i="1"/>
  <c r="N366" i="1"/>
  <c r="O366" i="1"/>
  <c r="N367" i="1"/>
  <c r="O367" i="1"/>
  <c r="N368" i="1"/>
  <c r="O368" i="1"/>
  <c r="O353" i="1"/>
  <c r="N353" i="1"/>
  <c r="N349" i="1"/>
  <c r="O349" i="1"/>
  <c r="N350" i="1"/>
  <c r="O350" i="1"/>
  <c r="O348" i="1"/>
  <c r="N348" i="1"/>
  <c r="N346" i="1"/>
  <c r="O346" i="1"/>
  <c r="O345" i="1"/>
  <c r="N345" i="1"/>
  <c r="N342" i="1"/>
  <c r="O342" i="1"/>
  <c r="N343" i="1"/>
  <c r="O343" i="1"/>
  <c r="O341" i="1"/>
  <c r="N341" i="1"/>
  <c r="N332" i="1"/>
  <c r="O332" i="1"/>
  <c r="N333" i="1"/>
  <c r="O333" i="1"/>
  <c r="N334" i="1"/>
  <c r="O334" i="1"/>
  <c r="N335" i="1"/>
  <c r="O335" i="1"/>
  <c r="N336" i="1"/>
  <c r="N496" i="1" s="1"/>
  <c r="O336" i="1"/>
  <c r="N337" i="1"/>
  <c r="O337" i="1"/>
  <c r="N338" i="1"/>
  <c r="O338" i="1"/>
  <c r="O331" i="1"/>
  <c r="N331" i="1"/>
  <c r="N328" i="1"/>
  <c r="O328" i="1"/>
  <c r="N329" i="1"/>
  <c r="O329" i="1"/>
  <c r="O327" i="1"/>
  <c r="N327" i="1"/>
  <c r="N323" i="1"/>
  <c r="O323" i="1"/>
  <c r="N324" i="1"/>
  <c r="O324" i="1"/>
  <c r="N325" i="1"/>
  <c r="O325" i="1"/>
  <c r="O322" i="1"/>
  <c r="N322" i="1"/>
  <c r="N308" i="1"/>
  <c r="O308" i="1"/>
  <c r="N309" i="1"/>
  <c r="O309" i="1"/>
  <c r="N310" i="1"/>
  <c r="O310" i="1"/>
  <c r="N311" i="1"/>
  <c r="O311" i="1"/>
  <c r="N312" i="1"/>
  <c r="O312" i="1"/>
  <c r="N313" i="1"/>
  <c r="O313" i="1"/>
  <c r="N314" i="1"/>
  <c r="O314" i="1"/>
  <c r="N315" i="1"/>
  <c r="O315" i="1"/>
  <c r="N316" i="1"/>
  <c r="O316" i="1"/>
  <c r="N317" i="1"/>
  <c r="O317" i="1"/>
  <c r="N318" i="1"/>
  <c r="O318" i="1"/>
  <c r="N319" i="1"/>
  <c r="O319" i="1"/>
  <c r="O307" i="1"/>
  <c r="N307" i="1"/>
  <c r="N297" i="1"/>
  <c r="O297" i="1"/>
  <c r="N298" i="1"/>
  <c r="O298" i="1"/>
  <c r="N299" i="1"/>
  <c r="O299" i="1"/>
  <c r="N300" i="1"/>
  <c r="O300" i="1"/>
  <c r="N301" i="1"/>
  <c r="O301" i="1"/>
  <c r="N302" i="1"/>
  <c r="O302" i="1"/>
  <c r="N303" i="1"/>
  <c r="O303" i="1"/>
  <c r="N304" i="1"/>
  <c r="O304" i="1"/>
  <c r="N305" i="1"/>
  <c r="O305" i="1"/>
  <c r="O296" i="1"/>
  <c r="N296" i="1"/>
  <c r="N293" i="1"/>
  <c r="O293" i="1"/>
  <c r="N294" i="1"/>
  <c r="O294" i="1"/>
  <c r="O292" i="1"/>
  <c r="N292" i="1"/>
  <c r="N289" i="1"/>
  <c r="O289" i="1"/>
  <c r="N290" i="1"/>
  <c r="O290" i="1"/>
  <c r="O288" i="1"/>
  <c r="N288" i="1"/>
  <c r="O285" i="1"/>
  <c r="N285" i="1"/>
  <c r="O283" i="1"/>
  <c r="N283" i="1"/>
  <c r="N271" i="1"/>
  <c r="O271" i="1"/>
  <c r="N272" i="1"/>
  <c r="O272" i="1"/>
  <c r="N273" i="1"/>
  <c r="O273" i="1"/>
  <c r="N274" i="1"/>
  <c r="O274" i="1"/>
  <c r="N275" i="1"/>
  <c r="O275" i="1"/>
  <c r="N276" i="1"/>
  <c r="O276" i="1"/>
  <c r="N277" i="1"/>
  <c r="O277" i="1"/>
  <c r="N278" i="1"/>
  <c r="O278" i="1"/>
  <c r="N279" i="1"/>
  <c r="O279" i="1"/>
  <c r="N280" i="1"/>
  <c r="O280" i="1"/>
  <c r="N281" i="1"/>
  <c r="O281" i="1"/>
  <c r="O270" i="1"/>
  <c r="N270" i="1"/>
  <c r="N267" i="1"/>
  <c r="O267" i="1"/>
  <c r="N268" i="1"/>
  <c r="O268" i="1"/>
  <c r="O266" i="1"/>
  <c r="N266" i="1"/>
  <c r="N264" i="1"/>
  <c r="O264" i="1"/>
  <c r="O263" i="1"/>
  <c r="N263" i="1"/>
  <c r="N258" i="1"/>
  <c r="O258" i="1"/>
  <c r="N259" i="1"/>
  <c r="O259" i="1"/>
  <c r="N260" i="1"/>
  <c r="O260" i="1"/>
  <c r="N261" i="1"/>
  <c r="O261" i="1"/>
  <c r="O257" i="1"/>
  <c r="N257" i="1"/>
  <c r="N253" i="1"/>
  <c r="O253" i="1"/>
  <c r="N254" i="1"/>
  <c r="O254" i="1"/>
  <c r="N255" i="1"/>
  <c r="O255" i="1"/>
  <c r="O252" i="1"/>
  <c r="N252" i="1"/>
  <c r="N248" i="1"/>
  <c r="O248" i="1"/>
  <c r="N249" i="1"/>
  <c r="O249" i="1"/>
  <c r="O247" i="1"/>
  <c r="N247" i="1"/>
  <c r="N244" i="1"/>
  <c r="O244" i="1"/>
  <c r="N245" i="1"/>
  <c r="O245" i="1"/>
  <c r="O243" i="1"/>
  <c r="N243" i="1"/>
  <c r="N241" i="1"/>
  <c r="O241" i="1"/>
  <c r="O240" i="1"/>
  <c r="N240" i="1"/>
  <c r="O237" i="1"/>
  <c r="N237" i="1"/>
  <c r="N225" i="1"/>
  <c r="O225" i="1"/>
  <c r="N226" i="1"/>
  <c r="O226" i="1"/>
  <c r="N227" i="1"/>
  <c r="O227" i="1"/>
  <c r="N228" i="1"/>
  <c r="O228" i="1"/>
  <c r="N229" i="1"/>
  <c r="O229" i="1"/>
  <c r="N230" i="1"/>
  <c r="O230" i="1"/>
  <c r="N231" i="1"/>
  <c r="O231" i="1"/>
  <c r="N232" i="1"/>
  <c r="O232" i="1"/>
  <c r="N233" i="1"/>
  <c r="O233" i="1"/>
  <c r="N234" i="1"/>
  <c r="O234" i="1"/>
  <c r="N235" i="1"/>
  <c r="O235" i="1"/>
  <c r="O224" i="1"/>
  <c r="N224" i="1"/>
  <c r="N222" i="1"/>
  <c r="O222" i="1"/>
  <c r="O221" i="1"/>
  <c r="N221" i="1"/>
  <c r="N218" i="1"/>
  <c r="O218" i="1"/>
  <c r="N219" i="1"/>
  <c r="O219" i="1"/>
  <c r="O217" i="1"/>
  <c r="N217" i="1"/>
  <c r="N213" i="1"/>
  <c r="O213" i="1"/>
  <c r="N214" i="1"/>
  <c r="O214" i="1"/>
  <c r="N215" i="1"/>
  <c r="O215" i="1"/>
  <c r="O212" i="1"/>
  <c r="N212" i="1"/>
  <c r="N209" i="1"/>
  <c r="O209" i="1"/>
  <c r="N210" i="1"/>
  <c r="O210" i="1"/>
  <c r="O208" i="1"/>
  <c r="N208" i="1"/>
  <c r="N205" i="1"/>
  <c r="O205" i="1"/>
  <c r="N206" i="1"/>
  <c r="O206" i="1"/>
  <c r="O204" i="1"/>
  <c r="N204" i="1"/>
  <c r="N199" i="1"/>
  <c r="O199" i="1"/>
  <c r="N200" i="1"/>
  <c r="O200" i="1"/>
  <c r="N201" i="1"/>
  <c r="O201" i="1"/>
  <c r="N202" i="1"/>
  <c r="O202" i="1"/>
  <c r="O198" i="1"/>
  <c r="N198" i="1"/>
  <c r="N193" i="1"/>
  <c r="N191" i="1"/>
  <c r="N188" i="1"/>
  <c r="N189" i="1"/>
  <c r="N187" i="1"/>
  <c r="N182" i="1"/>
  <c r="N183" i="1"/>
  <c r="N184" i="1"/>
  <c r="N185" i="1"/>
  <c r="N181" i="1"/>
  <c r="N176" i="1"/>
  <c r="N177" i="1"/>
  <c r="N178" i="1"/>
  <c r="N179" i="1"/>
  <c r="N17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45" i="1"/>
  <c r="N139" i="1"/>
  <c r="N140" i="1"/>
  <c r="N141" i="1"/>
  <c r="N142" i="1"/>
  <c r="N143" i="1"/>
  <c r="N138" i="1"/>
  <c r="N135" i="1"/>
  <c r="N134" i="1"/>
  <c r="N113" i="1"/>
  <c r="N114" i="1"/>
  <c r="N115" i="1"/>
  <c r="N116" i="1"/>
  <c r="N117" i="1"/>
  <c r="N118" i="1"/>
  <c r="N119" i="1"/>
  <c r="N120" i="1"/>
  <c r="N121" i="1"/>
  <c r="N122" i="1"/>
  <c r="N123" i="1"/>
  <c r="N124" i="1"/>
  <c r="N125" i="1"/>
  <c r="N126" i="1"/>
  <c r="N127" i="1"/>
  <c r="N128" i="1"/>
  <c r="N129" i="1"/>
  <c r="N130" i="1"/>
  <c r="N131" i="1"/>
  <c r="N132" i="1"/>
  <c r="N112" i="1"/>
  <c r="N96" i="1"/>
  <c r="N97" i="1"/>
  <c r="N98" i="1"/>
  <c r="N99" i="1"/>
  <c r="N100" i="1"/>
  <c r="N101" i="1"/>
  <c r="N102" i="1"/>
  <c r="N103" i="1"/>
  <c r="N104" i="1"/>
  <c r="N105" i="1"/>
  <c r="N106" i="1"/>
  <c r="N107" i="1"/>
  <c r="N108" i="1"/>
  <c r="N109" i="1"/>
  <c r="N110" i="1"/>
  <c r="N95" i="1"/>
  <c r="N92" i="1"/>
  <c r="N91" i="1"/>
  <c r="N75" i="1"/>
  <c r="N76" i="1"/>
  <c r="N77" i="1"/>
  <c r="N78" i="1"/>
  <c r="N79" i="1"/>
  <c r="N80" i="1"/>
  <c r="N81" i="1"/>
  <c r="N82" i="1"/>
  <c r="N83" i="1"/>
  <c r="N84" i="1"/>
  <c r="N85" i="1"/>
  <c r="N86" i="1"/>
  <c r="N87" i="1"/>
  <c r="N88" i="1"/>
  <c r="N89" i="1"/>
  <c r="N74" i="1"/>
  <c r="N69" i="1"/>
  <c r="N70" i="1"/>
  <c r="N71" i="1"/>
  <c r="N72" i="1"/>
  <c r="N68" i="1"/>
  <c r="N64" i="1"/>
  <c r="N65" i="1"/>
  <c r="N66" i="1"/>
  <c r="N63" i="1"/>
  <c r="N61" i="1"/>
  <c r="N60" i="1"/>
  <c r="N57" i="1"/>
  <c r="N58" i="1"/>
  <c r="N56" i="1"/>
  <c r="N41" i="1"/>
  <c r="N42" i="1"/>
  <c r="N43" i="1"/>
  <c r="N44" i="1"/>
  <c r="N45" i="1"/>
  <c r="N46" i="1"/>
  <c r="N47" i="1"/>
  <c r="N48" i="1"/>
  <c r="N49" i="1"/>
  <c r="N50" i="1"/>
  <c r="N51" i="1"/>
  <c r="N52" i="1"/>
  <c r="N53" i="1"/>
  <c r="N40" i="1"/>
  <c r="N37" i="1"/>
  <c r="N38" i="1"/>
  <c r="N36" i="1"/>
  <c r="N34" i="1"/>
  <c r="N33" i="1"/>
  <c r="N28" i="1"/>
  <c r="N29" i="1"/>
  <c r="N30" i="1"/>
  <c r="N31" i="1"/>
  <c r="N27" i="1"/>
  <c r="N24" i="1"/>
  <c r="N20" i="1"/>
  <c r="N21" i="1"/>
  <c r="N22" i="1"/>
  <c r="N19" i="1"/>
  <c r="N11" i="1"/>
  <c r="N12" i="1"/>
  <c r="N13" i="1"/>
  <c r="N14" i="1"/>
  <c r="N15" i="1"/>
  <c r="N16" i="1"/>
  <c r="N17" i="1"/>
  <c r="N10" i="1"/>
  <c r="N7" i="1"/>
  <c r="N5" i="1"/>
  <c r="K469" i="1" l="1"/>
  <c r="K495" i="1"/>
  <c r="K494" i="1"/>
  <c r="K466" i="1"/>
  <c r="K467" i="1"/>
  <c r="K468" i="1"/>
  <c r="K460" i="1"/>
  <c r="K461" i="1"/>
  <c r="K462" i="1"/>
  <c r="K463" i="1"/>
  <c r="K464" i="1"/>
  <c r="K465" i="1"/>
  <c r="K459" i="1"/>
  <c r="K454" i="1"/>
  <c r="K455" i="1"/>
  <c r="K456" i="1"/>
  <c r="K457" i="1"/>
  <c r="K449" i="1"/>
  <c r="K450" i="1"/>
  <c r="K451" i="1"/>
  <c r="K452" i="1"/>
  <c r="K453" i="1"/>
  <c r="K448" i="1"/>
  <c r="K444" i="1"/>
  <c r="K445" i="1"/>
  <c r="K443" i="1"/>
  <c r="K440" i="1"/>
  <c r="K441" i="1"/>
  <c r="K434" i="1"/>
  <c r="K435" i="1"/>
  <c r="K436" i="1"/>
  <c r="K437" i="1"/>
  <c r="K438" i="1"/>
  <c r="K439" i="1"/>
  <c r="K425" i="1"/>
  <c r="K426" i="1"/>
  <c r="K427" i="1"/>
  <c r="K428" i="1"/>
  <c r="K429" i="1"/>
  <c r="K430" i="1"/>
  <c r="K431" i="1"/>
  <c r="K432" i="1"/>
  <c r="K433" i="1"/>
  <c r="K424" i="1"/>
  <c r="K420" i="1"/>
  <c r="K421" i="1"/>
  <c r="K422" i="1"/>
  <c r="K401" i="1"/>
  <c r="K396" i="1"/>
  <c r="K397" i="1"/>
  <c r="K398" i="1"/>
  <c r="K395" i="1"/>
  <c r="K390" i="1"/>
  <c r="K391" i="1"/>
  <c r="K392" i="1"/>
  <c r="K393" i="1"/>
  <c r="K389" i="1"/>
  <c r="K375" i="1"/>
  <c r="K376" i="1"/>
  <c r="K377" i="1"/>
  <c r="K378" i="1"/>
  <c r="K379" i="1"/>
  <c r="K380" i="1"/>
  <c r="K381" i="1"/>
  <c r="K382" i="1"/>
  <c r="K383" i="1"/>
  <c r="K384" i="1"/>
  <c r="K385" i="1"/>
  <c r="K386" i="1"/>
  <c r="K387" i="1"/>
  <c r="K374" i="1"/>
  <c r="K371" i="1"/>
  <c r="K372" i="1"/>
  <c r="K370" i="1"/>
  <c r="K354" i="1"/>
  <c r="K355" i="1"/>
  <c r="K356" i="1"/>
  <c r="K357" i="1"/>
  <c r="K358" i="1"/>
  <c r="K359" i="1"/>
  <c r="K360" i="1"/>
  <c r="K361" i="1"/>
  <c r="K362" i="1"/>
  <c r="K363" i="1"/>
  <c r="K364" i="1"/>
  <c r="K365" i="1"/>
  <c r="K366" i="1"/>
  <c r="K367" i="1"/>
  <c r="K368" i="1"/>
  <c r="K353" i="1"/>
  <c r="K493" i="1" l="1"/>
  <c r="K446" i="1"/>
  <c r="K394" i="1"/>
  <c r="K399" i="1"/>
  <c r="K388" i="1"/>
  <c r="K349" i="1"/>
  <c r="K350" i="1"/>
  <c r="K348" i="1"/>
  <c r="K346" i="1"/>
  <c r="K345" i="1"/>
  <c r="K342" i="1"/>
  <c r="K343" i="1"/>
  <c r="K341" i="1"/>
  <c r="K332" i="1"/>
  <c r="K333" i="1"/>
  <c r="K334" i="1"/>
  <c r="K335" i="1"/>
  <c r="K336" i="1"/>
  <c r="K337" i="1"/>
  <c r="K338" i="1"/>
  <c r="K331" i="1"/>
  <c r="K323" i="1"/>
  <c r="K324" i="1"/>
  <c r="K325" i="1"/>
  <c r="K327" i="1"/>
  <c r="K328" i="1"/>
  <c r="K329" i="1"/>
  <c r="K322" i="1"/>
  <c r="K308" i="1"/>
  <c r="K309" i="1"/>
  <c r="K310" i="1"/>
  <c r="K311" i="1"/>
  <c r="K312" i="1"/>
  <c r="K313" i="1"/>
  <c r="K314" i="1"/>
  <c r="K315" i="1"/>
  <c r="K316" i="1"/>
  <c r="K317" i="1"/>
  <c r="K318" i="1"/>
  <c r="K319" i="1"/>
  <c r="K307" i="1"/>
  <c r="K297" i="1"/>
  <c r="K298" i="1"/>
  <c r="K299" i="1"/>
  <c r="K300" i="1"/>
  <c r="K301" i="1"/>
  <c r="K302" i="1"/>
  <c r="K303" i="1"/>
  <c r="K304" i="1"/>
  <c r="K305" i="1"/>
  <c r="K296" i="1"/>
  <c r="K293" i="1"/>
  <c r="K294" i="1"/>
  <c r="K292" i="1"/>
  <c r="K289" i="1"/>
  <c r="K290" i="1"/>
  <c r="K288" i="1"/>
  <c r="K285" i="1"/>
  <c r="K284" i="1" s="1"/>
  <c r="K283" i="1"/>
  <c r="K282" i="1" s="1"/>
  <c r="K271" i="1"/>
  <c r="K272" i="1"/>
  <c r="K273" i="1"/>
  <c r="K274" i="1"/>
  <c r="K275" i="1"/>
  <c r="K276" i="1"/>
  <c r="K277" i="1"/>
  <c r="K278" i="1"/>
  <c r="K279" i="1"/>
  <c r="K280" i="1"/>
  <c r="K281" i="1"/>
  <c r="K270" i="1"/>
  <c r="K267" i="1"/>
  <c r="K268" i="1"/>
  <c r="K266" i="1"/>
  <c r="K264" i="1"/>
  <c r="K263" i="1"/>
  <c r="K258" i="1"/>
  <c r="K259" i="1"/>
  <c r="K260" i="1"/>
  <c r="K261" i="1"/>
  <c r="K257" i="1"/>
  <c r="K253" i="1"/>
  <c r="K254" i="1"/>
  <c r="K255" i="1"/>
  <c r="K252" i="1"/>
  <c r="K248" i="1"/>
  <c r="K249" i="1"/>
  <c r="K247" i="1"/>
  <c r="K243" i="1"/>
  <c r="K244" i="1"/>
  <c r="K245" i="1"/>
  <c r="K241" i="1"/>
  <c r="K240" i="1"/>
  <c r="K239" i="1" l="1"/>
  <c r="K250" i="1"/>
  <c r="K269" i="1"/>
  <c r="K306" i="1"/>
  <c r="K339" i="1"/>
  <c r="K291" i="1"/>
  <c r="K242" i="1"/>
  <c r="K246" i="1"/>
  <c r="K287" i="1"/>
  <c r="K295" i="1"/>
  <c r="K320" i="1"/>
  <c r="K237" i="1"/>
  <c r="K236" i="1" s="1"/>
  <c r="K225" i="1"/>
  <c r="K226" i="1"/>
  <c r="K227" i="1"/>
  <c r="K228" i="1"/>
  <c r="K229" i="1"/>
  <c r="K230" i="1"/>
  <c r="K231" i="1"/>
  <c r="K232" i="1"/>
  <c r="K233" i="1"/>
  <c r="K234" i="1"/>
  <c r="K235" i="1"/>
  <c r="K224" i="1"/>
  <c r="K222" i="1"/>
  <c r="K221" i="1"/>
  <c r="K218" i="1"/>
  <c r="K219" i="1"/>
  <c r="K217" i="1"/>
  <c r="K213" i="1"/>
  <c r="K214" i="1"/>
  <c r="K215" i="1"/>
  <c r="K212" i="1"/>
  <c r="K238" i="1" l="1"/>
  <c r="K220" i="1"/>
  <c r="K223" i="1"/>
  <c r="K211" i="1"/>
  <c r="K209" i="1"/>
  <c r="K210" i="1"/>
  <c r="K208" i="1"/>
  <c r="K205" i="1"/>
  <c r="K206" i="1"/>
  <c r="K204" i="1"/>
  <c r="K199" i="1"/>
  <c r="K200" i="1"/>
  <c r="K201" i="1"/>
  <c r="K202" i="1"/>
  <c r="K198" i="1"/>
  <c r="K197" i="1" l="1"/>
  <c r="K207" i="1"/>
  <c r="K203" i="1"/>
  <c r="J193" i="1"/>
  <c r="O193" i="1" s="1"/>
  <c r="H193" i="1"/>
  <c r="J191" i="1"/>
  <c r="O191" i="1" s="1"/>
  <c r="H191" i="1"/>
  <c r="J189" i="1"/>
  <c r="O189" i="1" s="1"/>
  <c r="H189" i="1"/>
  <c r="J188" i="1"/>
  <c r="O188" i="1" s="1"/>
  <c r="H188" i="1"/>
  <c r="J187" i="1"/>
  <c r="O187" i="1" s="1"/>
  <c r="H187" i="1"/>
  <c r="J185" i="1"/>
  <c r="O185" i="1" s="1"/>
  <c r="H185" i="1"/>
  <c r="J184" i="1"/>
  <c r="O184" i="1" s="1"/>
  <c r="H184" i="1"/>
  <c r="J183" i="1"/>
  <c r="O183" i="1" s="1"/>
  <c r="H183" i="1"/>
  <c r="J182" i="1"/>
  <c r="O182" i="1" s="1"/>
  <c r="H182" i="1"/>
  <c r="J181" i="1"/>
  <c r="O181" i="1" s="1"/>
  <c r="H181" i="1"/>
  <c r="J179" i="1"/>
  <c r="O179" i="1" s="1"/>
  <c r="H179" i="1"/>
  <c r="J178" i="1"/>
  <c r="O178" i="1" s="1"/>
  <c r="H178" i="1"/>
  <c r="J177" i="1"/>
  <c r="O177" i="1" s="1"/>
  <c r="H177" i="1"/>
  <c r="J176" i="1"/>
  <c r="O176" i="1" s="1"/>
  <c r="H176" i="1"/>
  <c r="J175" i="1"/>
  <c r="O175" i="1" s="1"/>
  <c r="H175" i="1"/>
  <c r="J173" i="1"/>
  <c r="O173" i="1" s="1"/>
  <c r="H173" i="1"/>
  <c r="J172" i="1"/>
  <c r="O172" i="1" s="1"/>
  <c r="H172" i="1"/>
  <c r="J171" i="1"/>
  <c r="O171" i="1" s="1"/>
  <c r="H171" i="1"/>
  <c r="J170" i="1"/>
  <c r="O170" i="1" s="1"/>
  <c r="H170" i="1"/>
  <c r="J169" i="1"/>
  <c r="O169" i="1" s="1"/>
  <c r="H169" i="1"/>
  <c r="J168" i="1"/>
  <c r="O168" i="1" s="1"/>
  <c r="H168" i="1"/>
  <c r="J167" i="1"/>
  <c r="O167" i="1" s="1"/>
  <c r="H167" i="1"/>
  <c r="J166" i="1"/>
  <c r="O166" i="1" s="1"/>
  <c r="H166" i="1"/>
  <c r="J165" i="1"/>
  <c r="O165" i="1" s="1"/>
  <c r="H165" i="1"/>
  <c r="J164" i="1"/>
  <c r="O164" i="1" s="1"/>
  <c r="H164" i="1"/>
  <c r="J163" i="1"/>
  <c r="O163" i="1" s="1"/>
  <c r="H163" i="1"/>
  <c r="J162" i="1"/>
  <c r="O162" i="1" s="1"/>
  <c r="H162" i="1"/>
  <c r="J161" i="1"/>
  <c r="O161" i="1" s="1"/>
  <c r="H161" i="1"/>
  <c r="J160" i="1"/>
  <c r="O160" i="1" s="1"/>
  <c r="H160" i="1"/>
  <c r="J159" i="1"/>
  <c r="O159" i="1" s="1"/>
  <c r="H159" i="1"/>
  <c r="J158" i="1"/>
  <c r="O158" i="1" s="1"/>
  <c r="H158" i="1"/>
  <c r="J157" i="1"/>
  <c r="O157" i="1" s="1"/>
  <c r="H157" i="1"/>
  <c r="J156" i="1"/>
  <c r="O156" i="1" s="1"/>
  <c r="H156" i="1"/>
  <c r="J155" i="1"/>
  <c r="O155" i="1" s="1"/>
  <c r="H155" i="1"/>
  <c r="J154" i="1"/>
  <c r="O154" i="1" s="1"/>
  <c r="H154" i="1"/>
  <c r="J153" i="1"/>
  <c r="O153" i="1" s="1"/>
  <c r="H153" i="1"/>
  <c r="J152" i="1"/>
  <c r="O152" i="1" s="1"/>
  <c r="H152" i="1"/>
  <c r="J151" i="1"/>
  <c r="O151" i="1" s="1"/>
  <c r="H151" i="1"/>
  <c r="J150" i="1"/>
  <c r="O150" i="1" s="1"/>
  <c r="H150" i="1"/>
  <c r="J149" i="1"/>
  <c r="O149" i="1" s="1"/>
  <c r="H149" i="1"/>
  <c r="J148" i="1"/>
  <c r="O148" i="1" s="1"/>
  <c r="H148" i="1"/>
  <c r="J147" i="1"/>
  <c r="O147" i="1" s="1"/>
  <c r="H147" i="1"/>
  <c r="J146" i="1"/>
  <c r="O146" i="1" s="1"/>
  <c r="H146" i="1"/>
  <c r="J145" i="1"/>
  <c r="O145" i="1" s="1"/>
  <c r="H145" i="1"/>
  <c r="J143" i="1"/>
  <c r="O143" i="1" s="1"/>
  <c r="H143" i="1"/>
  <c r="J142" i="1"/>
  <c r="O142" i="1" s="1"/>
  <c r="H142" i="1"/>
  <c r="J141" i="1"/>
  <c r="O141" i="1" s="1"/>
  <c r="H141" i="1"/>
  <c r="J140" i="1"/>
  <c r="O140" i="1" s="1"/>
  <c r="H140" i="1"/>
  <c r="J139" i="1"/>
  <c r="O139" i="1" s="1"/>
  <c r="H139" i="1"/>
  <c r="J138" i="1"/>
  <c r="O138" i="1" s="1"/>
  <c r="H138" i="1"/>
  <c r="J136" i="1"/>
  <c r="K136" i="1" s="1"/>
  <c r="J135" i="1"/>
  <c r="O135" i="1" s="1"/>
  <c r="H135" i="1"/>
  <c r="J134" i="1"/>
  <c r="O134" i="1" s="1"/>
  <c r="H134" i="1"/>
  <c r="J132" i="1"/>
  <c r="O132" i="1" s="1"/>
  <c r="H132" i="1"/>
  <c r="J131" i="1"/>
  <c r="O131" i="1" s="1"/>
  <c r="H131" i="1"/>
  <c r="J130" i="1"/>
  <c r="O130" i="1" s="1"/>
  <c r="H130" i="1"/>
  <c r="J129" i="1"/>
  <c r="O129" i="1" s="1"/>
  <c r="H129" i="1"/>
  <c r="J128" i="1"/>
  <c r="O128" i="1" s="1"/>
  <c r="H128" i="1"/>
  <c r="J127" i="1"/>
  <c r="O127" i="1" s="1"/>
  <c r="H127" i="1"/>
  <c r="J126" i="1"/>
  <c r="O126" i="1" s="1"/>
  <c r="H126" i="1"/>
  <c r="J125" i="1"/>
  <c r="O125" i="1" s="1"/>
  <c r="H125" i="1"/>
  <c r="J124" i="1"/>
  <c r="O124" i="1" s="1"/>
  <c r="H124" i="1"/>
  <c r="J123" i="1"/>
  <c r="O123" i="1" s="1"/>
  <c r="H123" i="1"/>
  <c r="J122" i="1"/>
  <c r="O122" i="1" s="1"/>
  <c r="H122" i="1"/>
  <c r="J121" i="1"/>
  <c r="O121" i="1" s="1"/>
  <c r="H121" i="1"/>
  <c r="J120" i="1"/>
  <c r="O120" i="1" s="1"/>
  <c r="H120" i="1"/>
  <c r="J119" i="1"/>
  <c r="O119" i="1" s="1"/>
  <c r="H119" i="1"/>
  <c r="J118" i="1"/>
  <c r="O118" i="1" s="1"/>
  <c r="H118" i="1"/>
  <c r="J117" i="1"/>
  <c r="O117" i="1" s="1"/>
  <c r="H117" i="1"/>
  <c r="J116" i="1"/>
  <c r="O116" i="1" s="1"/>
  <c r="H116" i="1"/>
  <c r="J115" i="1"/>
  <c r="O115" i="1" s="1"/>
  <c r="H115" i="1"/>
  <c r="J114" i="1"/>
  <c r="O114" i="1" s="1"/>
  <c r="H114" i="1"/>
  <c r="J113" i="1"/>
  <c r="O113" i="1" s="1"/>
  <c r="H113" i="1"/>
  <c r="J112" i="1"/>
  <c r="O112" i="1" s="1"/>
  <c r="H112" i="1"/>
  <c r="J110" i="1"/>
  <c r="O110" i="1" s="1"/>
  <c r="H110" i="1"/>
  <c r="J109" i="1"/>
  <c r="O109" i="1" s="1"/>
  <c r="H109" i="1"/>
  <c r="J108" i="1"/>
  <c r="O108" i="1" s="1"/>
  <c r="H108" i="1"/>
  <c r="J107" i="1"/>
  <c r="O107" i="1" s="1"/>
  <c r="H107" i="1"/>
  <c r="J106" i="1"/>
  <c r="O106" i="1" s="1"/>
  <c r="H106" i="1"/>
  <c r="J105" i="1"/>
  <c r="O105" i="1" s="1"/>
  <c r="H105" i="1"/>
  <c r="J104" i="1"/>
  <c r="O104" i="1" s="1"/>
  <c r="H104" i="1"/>
  <c r="J103" i="1"/>
  <c r="O103" i="1" s="1"/>
  <c r="H103" i="1"/>
  <c r="J102" i="1"/>
  <c r="O102" i="1" s="1"/>
  <c r="H102" i="1"/>
  <c r="J101" i="1"/>
  <c r="O101" i="1" s="1"/>
  <c r="H101" i="1"/>
  <c r="J100" i="1"/>
  <c r="O100" i="1" s="1"/>
  <c r="H100" i="1"/>
  <c r="J99" i="1"/>
  <c r="O99" i="1" s="1"/>
  <c r="H99" i="1"/>
  <c r="J98" i="1"/>
  <c r="O98" i="1" s="1"/>
  <c r="H98" i="1"/>
  <c r="J97" i="1"/>
  <c r="O97" i="1" s="1"/>
  <c r="H97" i="1"/>
  <c r="J96" i="1"/>
  <c r="O96" i="1" s="1"/>
  <c r="H96" i="1"/>
  <c r="J95" i="1"/>
  <c r="O95" i="1" s="1"/>
  <c r="H95" i="1"/>
  <c r="J92" i="1"/>
  <c r="O92" i="1" s="1"/>
  <c r="H92" i="1"/>
  <c r="J91" i="1"/>
  <c r="O91" i="1" s="1"/>
  <c r="H91" i="1"/>
  <c r="J89" i="1"/>
  <c r="O89" i="1" s="1"/>
  <c r="H89" i="1"/>
  <c r="J88" i="1"/>
  <c r="O88" i="1" s="1"/>
  <c r="H88" i="1"/>
  <c r="J87" i="1"/>
  <c r="O87" i="1" s="1"/>
  <c r="H87" i="1"/>
  <c r="J86" i="1"/>
  <c r="O86" i="1" s="1"/>
  <c r="H86" i="1"/>
  <c r="J85" i="1"/>
  <c r="O85" i="1" s="1"/>
  <c r="H85" i="1"/>
  <c r="J84" i="1"/>
  <c r="O84" i="1" s="1"/>
  <c r="H84" i="1"/>
  <c r="J83" i="1"/>
  <c r="O83" i="1" s="1"/>
  <c r="H83" i="1"/>
  <c r="J82" i="1"/>
  <c r="O82" i="1" s="1"/>
  <c r="H82" i="1"/>
  <c r="J81" i="1"/>
  <c r="O81" i="1" s="1"/>
  <c r="H81" i="1"/>
  <c r="J80" i="1"/>
  <c r="O80" i="1" s="1"/>
  <c r="H80" i="1"/>
  <c r="J79" i="1"/>
  <c r="O79" i="1" s="1"/>
  <c r="H79" i="1"/>
  <c r="J78" i="1"/>
  <c r="O78" i="1" s="1"/>
  <c r="H78" i="1"/>
  <c r="J77" i="1"/>
  <c r="O77" i="1" s="1"/>
  <c r="H77" i="1"/>
  <c r="J76" i="1"/>
  <c r="O76" i="1" s="1"/>
  <c r="H76" i="1"/>
  <c r="J75" i="1"/>
  <c r="O75" i="1" s="1"/>
  <c r="H75" i="1"/>
  <c r="J74" i="1"/>
  <c r="O74" i="1" s="1"/>
  <c r="H74" i="1"/>
  <c r="J72" i="1"/>
  <c r="O72" i="1" s="1"/>
  <c r="H72" i="1"/>
  <c r="J71" i="1"/>
  <c r="O71" i="1" s="1"/>
  <c r="H71" i="1"/>
  <c r="J70" i="1"/>
  <c r="O70" i="1" s="1"/>
  <c r="H70" i="1"/>
  <c r="J69" i="1"/>
  <c r="O69" i="1" s="1"/>
  <c r="H69" i="1"/>
  <c r="J68" i="1"/>
  <c r="O68" i="1" s="1"/>
  <c r="H68" i="1"/>
  <c r="J66" i="1"/>
  <c r="O66" i="1" s="1"/>
  <c r="H66" i="1"/>
  <c r="J65" i="1"/>
  <c r="O65" i="1" s="1"/>
  <c r="H65" i="1"/>
  <c r="J64" i="1"/>
  <c r="O64" i="1" s="1"/>
  <c r="H64" i="1"/>
  <c r="J63" i="1"/>
  <c r="O63" i="1" s="1"/>
  <c r="H63" i="1"/>
  <c r="J61" i="1"/>
  <c r="O61" i="1" s="1"/>
  <c r="H61" i="1"/>
  <c r="J60" i="1"/>
  <c r="O60" i="1" s="1"/>
  <c r="H60" i="1"/>
  <c r="J58" i="1"/>
  <c r="J57" i="1"/>
  <c r="J56" i="1"/>
  <c r="J53" i="1"/>
  <c r="O53" i="1" s="1"/>
  <c r="H53" i="1"/>
  <c r="J52" i="1"/>
  <c r="O52" i="1" s="1"/>
  <c r="H52" i="1"/>
  <c r="J51" i="1"/>
  <c r="O51" i="1" s="1"/>
  <c r="H51" i="1"/>
  <c r="J50" i="1"/>
  <c r="O50" i="1" s="1"/>
  <c r="H50" i="1"/>
  <c r="J49" i="1"/>
  <c r="O49" i="1" s="1"/>
  <c r="H49" i="1"/>
  <c r="J48" i="1"/>
  <c r="O48" i="1" s="1"/>
  <c r="H48" i="1"/>
  <c r="J47" i="1"/>
  <c r="O47" i="1" s="1"/>
  <c r="H47" i="1"/>
  <c r="J46" i="1"/>
  <c r="O46" i="1" s="1"/>
  <c r="H46" i="1"/>
  <c r="J45" i="1"/>
  <c r="O45" i="1" s="1"/>
  <c r="H45" i="1"/>
  <c r="J44" i="1"/>
  <c r="O44" i="1" s="1"/>
  <c r="H44" i="1"/>
  <c r="J43" i="1"/>
  <c r="O43" i="1" s="1"/>
  <c r="H43" i="1"/>
  <c r="J42" i="1"/>
  <c r="O42" i="1" s="1"/>
  <c r="H42" i="1"/>
  <c r="J41" i="1"/>
  <c r="O41" i="1" s="1"/>
  <c r="H41" i="1"/>
  <c r="J40" i="1"/>
  <c r="O40" i="1" s="1"/>
  <c r="H40" i="1"/>
  <c r="J38" i="1"/>
  <c r="O38" i="1" s="1"/>
  <c r="H38" i="1"/>
  <c r="J37" i="1"/>
  <c r="O37" i="1" s="1"/>
  <c r="H37" i="1"/>
  <c r="J36" i="1"/>
  <c r="O36" i="1" s="1"/>
  <c r="H36" i="1"/>
  <c r="J34" i="1"/>
  <c r="O34" i="1" s="1"/>
  <c r="H34" i="1"/>
  <c r="J33" i="1"/>
  <c r="O33" i="1" s="1"/>
  <c r="H33" i="1"/>
  <c r="J31" i="1"/>
  <c r="O31" i="1" s="1"/>
  <c r="H31" i="1"/>
  <c r="J30" i="1"/>
  <c r="O30" i="1" s="1"/>
  <c r="H30" i="1"/>
  <c r="J29" i="1"/>
  <c r="O29" i="1" s="1"/>
  <c r="H29" i="1"/>
  <c r="J28" i="1"/>
  <c r="O28" i="1" s="1"/>
  <c r="H28" i="1"/>
  <c r="J27" i="1"/>
  <c r="O27" i="1" s="1"/>
  <c r="H27" i="1"/>
  <c r="J24" i="1"/>
  <c r="O24" i="1" s="1"/>
  <c r="H24" i="1"/>
  <c r="J22" i="1"/>
  <c r="O22" i="1" s="1"/>
  <c r="H22" i="1"/>
  <c r="J21" i="1"/>
  <c r="O21" i="1" s="1"/>
  <c r="H21" i="1"/>
  <c r="J20" i="1"/>
  <c r="O20" i="1" s="1"/>
  <c r="H20" i="1"/>
  <c r="J19" i="1"/>
  <c r="O19" i="1" s="1"/>
  <c r="H19" i="1"/>
  <c r="J17" i="1"/>
  <c r="O17" i="1" s="1"/>
  <c r="H17" i="1"/>
  <c r="J16" i="1"/>
  <c r="O16" i="1" s="1"/>
  <c r="H16" i="1"/>
  <c r="J15" i="1"/>
  <c r="O15" i="1" s="1"/>
  <c r="H15" i="1"/>
  <c r="J14" i="1"/>
  <c r="O14" i="1" s="1"/>
  <c r="H14" i="1"/>
  <c r="J13" i="1"/>
  <c r="O13" i="1" s="1"/>
  <c r="H13" i="1"/>
  <c r="J12" i="1"/>
  <c r="O12" i="1" s="1"/>
  <c r="H12" i="1"/>
  <c r="J11" i="1"/>
  <c r="O11" i="1" s="1"/>
  <c r="H11" i="1"/>
  <c r="J10" i="1"/>
  <c r="O10" i="1" s="1"/>
  <c r="H10" i="1"/>
  <c r="J7" i="1"/>
  <c r="O7" i="1" s="1"/>
  <c r="H7" i="1"/>
  <c r="J5" i="1"/>
  <c r="O5" i="1" s="1"/>
  <c r="H5" i="1"/>
  <c r="K57" i="1" l="1"/>
  <c r="O57" i="1"/>
  <c r="K56" i="1"/>
  <c r="O56" i="1"/>
  <c r="K58" i="1"/>
  <c r="O58" i="1"/>
  <c r="K196" i="1"/>
  <c r="K496" i="1" s="1"/>
  <c r="K138" i="1"/>
  <c r="K140" i="1"/>
  <c r="K142" i="1"/>
  <c r="K146" i="1"/>
  <c r="K148" i="1"/>
  <c r="K150" i="1"/>
  <c r="K152" i="1"/>
  <c r="K154" i="1"/>
  <c r="K156" i="1"/>
  <c r="K158" i="1"/>
  <c r="K160" i="1"/>
  <c r="K162" i="1"/>
  <c r="K164" i="1"/>
  <c r="K166" i="1"/>
  <c r="K168" i="1"/>
  <c r="K170" i="1"/>
  <c r="K172" i="1"/>
  <c r="K176" i="1"/>
  <c r="K178" i="1"/>
  <c r="K15" i="1"/>
  <c r="K17" i="1"/>
  <c r="K19" i="1"/>
  <c r="K21" i="1"/>
  <c r="K24" i="1"/>
  <c r="K23" i="1" s="1"/>
  <c r="K28" i="1"/>
  <c r="K30" i="1"/>
  <c r="K34" i="1"/>
  <c r="K36" i="1"/>
  <c r="K38" i="1"/>
  <c r="K40" i="1"/>
  <c r="K42" i="1"/>
  <c r="K43" i="1"/>
  <c r="K44" i="1"/>
  <c r="K45" i="1"/>
  <c r="K46" i="1"/>
  <c r="K47" i="1"/>
  <c r="K10" i="1"/>
  <c r="K12" i="1"/>
  <c r="K48" i="1"/>
  <c r="K49" i="1"/>
  <c r="K51" i="1"/>
  <c r="K53" i="1"/>
  <c r="K61" i="1"/>
  <c r="K65" i="1"/>
  <c r="K69" i="1"/>
  <c r="K71" i="1"/>
  <c r="K75" i="1"/>
  <c r="K81" i="1"/>
  <c r="K83" i="1"/>
  <c r="K85" i="1"/>
  <c r="K91" i="1"/>
  <c r="K95" i="1"/>
  <c r="K97" i="1"/>
  <c r="K99" i="1"/>
  <c r="K101" i="1"/>
  <c r="K103" i="1"/>
  <c r="K105" i="1"/>
  <c r="K107" i="1"/>
  <c r="K109" i="1"/>
  <c r="K113" i="1"/>
  <c r="K115" i="1"/>
  <c r="K117" i="1"/>
  <c r="K119" i="1"/>
  <c r="K121" i="1"/>
  <c r="K123" i="1"/>
  <c r="K125" i="1"/>
  <c r="K127" i="1"/>
  <c r="K129" i="1"/>
  <c r="K131" i="1"/>
  <c r="K135" i="1"/>
  <c r="K5" i="1"/>
  <c r="K4" i="1" s="1"/>
  <c r="K3" i="1" s="1"/>
  <c r="K7" i="1"/>
  <c r="K6" i="1" s="1"/>
  <c r="K11" i="1"/>
  <c r="K13" i="1"/>
  <c r="K14" i="1"/>
  <c r="K16" i="1"/>
  <c r="K20" i="1"/>
  <c r="K22" i="1"/>
  <c r="K27" i="1"/>
  <c r="K29" i="1"/>
  <c r="K31" i="1"/>
  <c r="K33" i="1"/>
  <c r="K37" i="1"/>
  <c r="K41" i="1"/>
  <c r="K50" i="1"/>
  <c r="K52" i="1"/>
  <c r="K55" i="1"/>
  <c r="K60" i="1"/>
  <c r="K63" i="1"/>
  <c r="K64" i="1"/>
  <c r="K66" i="1"/>
  <c r="K68" i="1"/>
  <c r="K70" i="1"/>
  <c r="K72" i="1"/>
  <c r="K74" i="1"/>
  <c r="K76" i="1"/>
  <c r="K77" i="1"/>
  <c r="K78" i="1"/>
  <c r="K79" i="1"/>
  <c r="K80" i="1"/>
  <c r="K82" i="1"/>
  <c r="K84" i="1"/>
  <c r="K86" i="1"/>
  <c r="K87" i="1"/>
  <c r="K88" i="1"/>
  <c r="K89" i="1"/>
  <c r="K92" i="1"/>
  <c r="K96" i="1"/>
  <c r="K98" i="1"/>
  <c r="K100" i="1"/>
  <c r="K102" i="1"/>
  <c r="K104" i="1"/>
  <c r="K106" i="1"/>
  <c r="K108" i="1"/>
  <c r="K110" i="1"/>
  <c r="K112" i="1"/>
  <c r="K114" i="1"/>
  <c r="K116" i="1"/>
  <c r="K118" i="1"/>
  <c r="K120" i="1"/>
  <c r="K122" i="1"/>
  <c r="K124" i="1"/>
  <c r="K126" i="1"/>
  <c r="K128" i="1"/>
  <c r="K130" i="1"/>
  <c r="K132" i="1"/>
  <c r="K134" i="1"/>
  <c r="K139" i="1"/>
  <c r="K141" i="1"/>
  <c r="K143" i="1"/>
  <c r="K145" i="1"/>
  <c r="K147" i="1"/>
  <c r="K149" i="1"/>
  <c r="K151" i="1"/>
  <c r="K153" i="1"/>
  <c r="K155" i="1"/>
  <c r="K157" i="1"/>
  <c r="K159" i="1"/>
  <c r="K161" i="1"/>
  <c r="K163" i="1"/>
  <c r="K165" i="1"/>
  <c r="K167" i="1"/>
  <c r="K169" i="1"/>
  <c r="K171" i="1"/>
  <c r="K173" i="1"/>
  <c r="K175" i="1"/>
  <c r="K177" i="1"/>
  <c r="K179" i="1"/>
  <c r="K181" i="1"/>
  <c r="K182" i="1"/>
  <c r="K183" i="1"/>
  <c r="K184" i="1"/>
  <c r="K185" i="1"/>
  <c r="K187" i="1"/>
  <c r="K188" i="1"/>
  <c r="K189" i="1"/>
  <c r="K191" i="1"/>
  <c r="K190" i="1" s="1"/>
  <c r="K193" i="1"/>
  <c r="K192" i="1" s="1"/>
  <c r="K90" i="1"/>
  <c r="K32" i="1" l="1"/>
  <c r="K133" i="1"/>
  <c r="K35" i="1"/>
  <c r="K94" i="1"/>
  <c r="K59" i="1"/>
  <c r="K137" i="1"/>
  <c r="K18" i="1"/>
  <c r="K9" i="1"/>
  <c r="K186" i="1"/>
  <c r="K174" i="1"/>
  <c r="K111" i="1"/>
  <c r="K67" i="1"/>
  <c r="K39" i="1"/>
  <c r="K180" i="1"/>
  <c r="K144" i="1"/>
  <c r="K73" i="1"/>
  <c r="K62" i="1"/>
  <c r="K26" i="1"/>
  <c r="K25" i="1" s="1"/>
  <c r="K93" i="1" l="1"/>
  <c r="K8" i="1"/>
  <c r="K54" i="1"/>
  <c r="K194" i="1" l="1"/>
  <c r="K497" i="1" s="1"/>
  <c r="B469" i="1" l="1"/>
  <c r="B470" i="1" l="1"/>
</calcChain>
</file>

<file path=xl/sharedStrings.xml><?xml version="1.0" encoding="utf-8"?>
<sst xmlns="http://schemas.openxmlformats.org/spreadsheetml/2006/main" count="3379" uniqueCount="1040">
  <si>
    <t>ITEM</t>
  </si>
  <si>
    <t>FONTE</t>
  </si>
  <si>
    <t>CÓDIGO</t>
  </si>
  <si>
    <t>DESCRIÇÃO</t>
  </si>
  <si>
    <t>UNIDADE</t>
  </si>
  <si>
    <t>QUANTIDADE</t>
  </si>
  <si>
    <t>VALOR</t>
  </si>
  <si>
    <t>TOTAL (33 RESIDÊNCIAS)</t>
  </si>
  <si>
    <t>UNITÁRIO</t>
  </si>
  <si>
    <t>COM BDI</t>
  </si>
  <si>
    <t>1.0</t>
  </si>
  <si>
    <t>SERVIÇOS INICIAIS</t>
  </si>
  <si>
    <t>1.1</t>
  </si>
  <si>
    <t>ESCRITÓRIO, BANHEIRO E DEPÓSITO</t>
  </si>
  <si>
    <t>1.1.1.</t>
  </si>
  <si>
    <t>PRÓPRIA (SIE/SC)</t>
  </si>
  <si>
    <t>CPU 126822</t>
  </si>
  <si>
    <t>FRAÇÃO DE CUSTOS CANTEIRO (1/12)</t>
  </si>
  <si>
    <t>unidade</t>
  </si>
  <si>
    <t>2.0</t>
  </si>
  <si>
    <t>INFRAESTRUTURA</t>
  </si>
  <si>
    <t>2.1</t>
  </si>
  <si>
    <t>CPU 121038</t>
  </si>
  <si>
    <t>EXECUÇÃO DE RADIER, ESPESSURA DE 15 CM, FCK = 25 MPA, COM USO DE FORMAS EM MADEIRA SERRADA. APROVEITAMENTO 2X</t>
  </si>
  <si>
    <t>M2</t>
  </si>
  <si>
    <t>3.0</t>
  </si>
  <si>
    <t>PAREDES, PAINÉIS E ESQUADRIAS</t>
  </si>
  <si>
    <t>3.1</t>
  </si>
  <si>
    <t>PAREDES</t>
  </si>
  <si>
    <t>3.1.1</t>
  </si>
  <si>
    <t>SINAPI</t>
  </si>
  <si>
    <t>ALVENARIA DE BLOCOS DE CONCRETO ESTRUTURAL 14X19X39 CM (ESPESSURA 14 CM), FBK = 4,5 MPA, UTILIZANDO PALHETA. AF_10/2022</t>
  </si>
  <si>
    <t>3.1.2</t>
  </si>
  <si>
    <t>ARMAÇÃO VERTICAL DE ALVENARIA ESTRUTURAL; DIÂMETRO DE 10,0 MM. AF_09/2021</t>
  </si>
  <si>
    <t>KG</t>
  </si>
  <si>
    <t>3.1.3</t>
  </si>
  <si>
    <t>CPU128102</t>
  </si>
  <si>
    <t>ARMAÇÃO HORIZONTAL DE ALVENARIA ESTRUTURAL; DIÂMETRO DE 10,0 MM. (VERGA E CONTRA-VERGA)</t>
  </si>
  <si>
    <t>3.1.4</t>
  </si>
  <si>
    <t>CPU121037</t>
  </si>
  <si>
    <t>GRAUTEAMENTO DE BLOCO DE CONCRETO (BRITA 0 ) DE FORMA MANUAL COM USO DE BALDE - VERTICAL E HORIZONTAL (VERGAS E CONTRAVERGAS)</t>
  </si>
  <si>
    <t>M3</t>
  </si>
  <si>
    <t>3.1.5</t>
  </si>
  <si>
    <t>ARMAÇÃO DE PILAR OU VIGA DE UMA ESTRUTURA CONVENCIONAL DE CONCRETO ARMADO EM UMA EDIFICAÇÃO TÉRREA OU SOBRADO UTILIZANDO AÇO CA-50 DE 10,0 MM - MONTAGEM. AF_12/2015 (ANTERIORMENTE CÓDIGO 92778)</t>
  </si>
  <si>
    <t>3.1.6</t>
  </si>
  <si>
    <t>ARMAÇÃO DE PILAR OU VIGA DE ESTRUTURA CONVENCIONAL DE CONCRETO ARMADO UTILIZANDO AÇO CA-60 DE 5,0 MM - MONTAGEM. AF_06/2022</t>
  </si>
  <si>
    <t>3.1.7</t>
  </si>
  <si>
    <t>CONCRETAGEM DE PILARES, FCK = 25 MPA,  COM USO DE BALDES EM EDIFICAÇÃO COM SEÇÃO MÉDIA DE PILARES MENOR OU IGUAL A 0,25 M² - LANÇAMENTO, ADENSAMENTO E ACABAMENTO. AF_12/2015 (ANTERIORMENTE CÓDIGO 92718)</t>
  </si>
  <si>
    <t>3.1.8</t>
  </si>
  <si>
    <t>MONTAGEM E DESMONTAGEM DE FÔRMA DE PILARES RETANGULARES E ESTRUTURAS SIMILARES, PÉ-DIREITO SIMPLES, EM MADEIRA SERRADA, 4 UTILIZAÇÕES. AF_09/2020</t>
  </si>
  <si>
    <t>3.2</t>
  </si>
  <si>
    <t>ESQUADRIAS</t>
  </si>
  <si>
    <t>3.2.1</t>
  </si>
  <si>
    <t>KIT DE PORTA-PRONTA DE MADEIRA EM ACABAMENTO MELAMÍNICO BRANCO, FOLHA PESADA OU SUPERPESADA, 80X210CM, FIXAÇÃO COM PREENCHIMENTO PARCIAL DE ESPUMA EXPANSIVA - FORNECIMENTO E INSTALAÇÃO. AF_12/2019</t>
  </si>
  <si>
    <t>UN</t>
  </si>
  <si>
    <t>3.2.2</t>
  </si>
  <si>
    <t>KIT DE PORTA-PRONTA DE MADEIRA EM ACABAMENTO MELAMÍNICO BRANCO, FOLHA LEVE OU MÉDIA, E BATENTE METÁLICO, 80X210CM, FIXAÇÃO COM ARGAMASSA - FORNECIMENTO E INSTALAÇÃO. AF_12/2019</t>
  </si>
  <si>
    <t>3.2.3</t>
  </si>
  <si>
    <t>JANELA DE ALUMÍNIO DE CORRER COM 2 FOLHAS PARA VIDROS, COM VIDROS, BATENTE, ACABAMENTO COM ACETATO OU BRILHANTE E FERRAGENS, EXCLUSIVE ALIZAR E CONTRAMARCO, FIXAÇÃO COM PARAFUSO. FORNECIMENTO E INSTALAÇÃO. AF_11/2024</t>
  </si>
  <si>
    <t>3.2.4</t>
  </si>
  <si>
    <t>JANELA DE ALUMÍNIO TIPO MAXIM-AR, COM VIDROS, BATENTE E FERRAGENS, EXCLUSIVE ALIZAR, ACABAMENTO E CONTRAMARCO, FIXAÇÃO COM PARAFUSO. FORNECIMENTO E INSTALAÇÃO. AF_11/2024</t>
  </si>
  <si>
    <t>4.0</t>
  </si>
  <si>
    <t>IMPERMEABILIZAÇÕES</t>
  </si>
  <si>
    <t>4.1</t>
  </si>
  <si>
    <t>IMPERMEABILIZAÇÃO DE SUPERFÍCIE COM ARGAMASSA POLIMÉRICA / MEMBRANA ACRÍLICA, 3 DEMÃOS. AF_09/2023</t>
  </si>
  <si>
    <t>5.0</t>
  </si>
  <si>
    <t>REVESTIMENTOS</t>
  </si>
  <si>
    <t>5.1</t>
  </si>
  <si>
    <t>REVESTIMENTOS DE PAREDES</t>
  </si>
  <si>
    <t>5.1.1</t>
  </si>
  <si>
    <t>APLICAÇÃO MANUAL DE GESSO DESEMPENADO (SEM TALISCAS) EM PAREDES, ESPESSURA DE 1,0CM. AF_03/2023</t>
  </si>
  <si>
    <t>5.1.2</t>
  </si>
  <si>
    <t>CHAPISCO APLICADO EM ALVENARIA (COM PRESENÇA DE VÃOS) E ESTRUTURAS DE CONCRETO DE FACHADA, COM COLHER DE PEDREIRO.  ARGAMASSA TRAÇO 1:3 COM PREPARO EM BETONEIRA 400L. AF_10/2022</t>
  </si>
  <si>
    <t>5.1.3</t>
  </si>
  <si>
    <t>EMBOÇO OU MASSA ÚNICA EM ARGAMASSA TRAÇO 1:2:8, PREPARO MECÂNICA COM BETONEIRA 400 L, APLICADA MANUALMENTE EM PANOS DE FACHADA COM PRESENÇA DE VÃOS, ESPESSURA DE 25 MM, ACESSO POR ANDAIME. AF_08/2022</t>
  </si>
  <si>
    <t>5.1.4</t>
  </si>
  <si>
    <t>CPU120979</t>
  </si>
  <si>
    <t>REVESTIMENTO CERÂMICO PARA PAREDES INTERNAS COM PLACAS TIPO ESMALTADA DE DIMENSÕES 30X60 CM APLICADAS NA ALTURA INTEIRA DAS PAREDES.</t>
  </si>
  <si>
    <t>5.1.5</t>
  </si>
  <si>
    <t>CPU120980</t>
  </si>
  <si>
    <t>REVESTIMENTO CERÂMICO PARA PAREDES INTERNAS COM PLACAS TIPO ESMALTADA DE DIMENSÕES 30X60 CM APLICADAS A MEIA ALTURA DAS PAREDES.</t>
  </si>
  <si>
    <t>6.0</t>
  </si>
  <si>
    <t>PINTURA</t>
  </si>
  <si>
    <t>6.1</t>
  </si>
  <si>
    <t>FUNDO SELADOR ACRÍLICO, APLICAÇÃO MANUAL EM PAREDE, UMA DEMÃO. AF_04/2023</t>
  </si>
  <si>
    <t>6.2</t>
  </si>
  <si>
    <t>PINTURA LÁTEX ACRÍLICA STANDARD, APLICAÇÃO MANUAL EM PAREDES, DUAS DEMÃOS. AF_04/2023</t>
  </si>
  <si>
    <t>7.0</t>
  </si>
  <si>
    <t>PAVIMENTAÇÕES</t>
  </si>
  <si>
    <t>7.1</t>
  </si>
  <si>
    <t>RODAPÉ CERÂMICO DE 7CM DE ALTURA COM PLACAS TIPO ESMALTADA DE DIMENSÕES 45X45CM. AF_02/2023</t>
  </si>
  <si>
    <t>M</t>
  </si>
  <si>
    <t>7.2</t>
  </si>
  <si>
    <t>CONTRAPISO EM ARGAMASSA TRAÇO 1:4 (CIMENTO E AREIA), PREPARO MECÂNICO COM BETONEIRA 400 L, APLICADO EM ÁREAS SECAS SOBRE LAJE, ADERIDO, ACABAMENTO NÃO REFORÇADO, ESPESSURA 3CM. AF_07/2021</t>
  </si>
  <si>
    <t>7.3</t>
  </si>
  <si>
    <t>REVESTIMENTO CERÂMICO PARA PISO COM PLACAS TIPO ESMALTADA DE DIMENSÕES 45X45 CM APLICADA EM AMBIENTES DE ÁREA MAIOR QUE 10 M2. AF_02/2023_PE</t>
  </si>
  <si>
    <t>8.0</t>
  </si>
  <si>
    <t>COBERTURAS E PROTEÇÕES</t>
  </si>
  <si>
    <t>8.1</t>
  </si>
  <si>
    <t>CUMEEIRA PARA TELHA DE FIBROCIMENTO ONDULADA E = 6 MM, INCLUSO ACESSÓRIOS DE FIXAÇÃO E IÇAMENTO. AF_07/2019</t>
  </si>
  <si>
    <t>8.2</t>
  </si>
  <si>
    <t>CPU125516</t>
  </si>
  <si>
    <t>TESOURA BIAPOIADA, EM MADEIRA EUCALIPTO TRATADO, COM INSTALAÇÃO, PARA VÃOS MAIORES OU IGUAIS A 6,0 M E MENORES QUE 8,0 M, INCLUSO IÇAMENTO - REF. SINAPI 01/2025</t>
  </si>
  <si>
    <t>8.3</t>
  </si>
  <si>
    <t>CPU125522</t>
  </si>
  <si>
    <t>TRAMA DE MADEIRA COMPOSTA POR TERÇAS PARA TELHADOS DE ATÉ 2 ÁGUAS PARA TELHA ONDULADA DE FIBROCIMENTO, METÁLICA, PLÁSTICA OU TERMOACÚSTICA, INCLUSO TRANSPORTE VERTICAL - REF. SINAPI 01/2025</t>
  </si>
  <si>
    <t>8.4</t>
  </si>
  <si>
    <t>TELHAMENTO COM TELHA ONDULADA DE FIBROCIMENTO E = 6 MM, COM RECOBRIMENTO LATERAL DE 1/4 DE ONDA PARA TELHADO COM INCLINAÇÃO MAIOR QUE 10°, COM ATÉ 2 ÁGUAS, INCLUSO IÇAMENTO. AF_07/2019</t>
  </si>
  <si>
    <t>8.5</t>
  </si>
  <si>
    <t>FORRO EM RÉGUAS DE PVC, FRISADO, PARA AMBIENTES RESIDENCIAIS, INCLUSIVE ESTRUTURA UNIDIRECIONAL DE FIXAÇÃO. AF_08/2023_PS</t>
  </si>
  <si>
    <t>8.6</t>
  </si>
  <si>
    <t>ACABAMENTOS PARA FORRO (RODA-FORRO EM PERFIL METÁLICO E PLÁSTICO). AF_08/2023</t>
  </si>
  <si>
    <t>8.7</t>
  </si>
  <si>
    <t>CPU126476</t>
  </si>
  <si>
    <t xml:space="preserve">ABA EM MADEIRA PARA ACABAMENTO DE FORRO EM BEIRAL, COM DIMENSÕES DE 15X2,5CM, COM PINTURA </t>
  </si>
  <si>
    <t>8.8</t>
  </si>
  <si>
    <t>CPU125853</t>
  </si>
  <si>
    <t>CALHA EM CHAPA DE ALUMÍNIO LISA Nº26, E=0,46MM</t>
  </si>
  <si>
    <t>8.9</t>
  </si>
  <si>
    <t>TUBO PVC, SÉRIE R, ÁGUA PLUVIAL, DN 75 MM, FORNECIDO E INSTALADO EM CONDUTORES VERTICAIS DE ÁGUAS PLUVIAIS. AF_06/2022</t>
  </si>
  <si>
    <t>8.10</t>
  </si>
  <si>
    <t>JOELHO 45 GRAUS, PVC, SERIE R, ÁGUA PLUVIAL, DN 75 MM, JUNTA ELÁSTICA, FORNECIDO E INSTALADO EM CONDUTORES VERTICAIS DE ÁGUAS PLUVIAIS. AF_06/2022</t>
  </si>
  <si>
    <t>8.11</t>
  </si>
  <si>
    <t>FIXAÇÃO DE TUBOS HORIZONTAIS DE  PVC ÁGUA/PVC ESGOTO/PVC PLUVIAL/CPVC/PPR/COBRE OU AÇO, DIÂMETROS MAIORES QUE 75 MM E MENORES OU IGUAIS A 100 MM, COM ABRAÇADEIRA TIPO  D  COM PARAFUSO DE FIXAÇÃO 4", FIXADA DIRETAMENTE NA LAJE OU PAREDE. AF_09/2023</t>
  </si>
  <si>
    <t>8.12</t>
  </si>
  <si>
    <t>CPU125858</t>
  </si>
  <si>
    <t>RUFO ESTAMPADO EM ALUMÍNIO E = 0,8MM COM DESENVOLVIMENTO 25CM</t>
  </si>
  <si>
    <t>8.13</t>
  </si>
  <si>
    <t>CPU126357</t>
  </si>
  <si>
    <t>PINGADEIRA EM CONCRETO SIMPLES 0,8X0,23X0,05M - FORNECIMENTO E INSTALAÇÃO</t>
  </si>
  <si>
    <t>8.14</t>
  </si>
  <si>
    <t>CPU128010</t>
  </si>
  <si>
    <t>PASSARINHEIRA POLIPROPILENO UNIVERSAL PARA PROTEÇÃO DE TELHADO</t>
  </si>
  <si>
    <t>9.0</t>
  </si>
  <si>
    <t>INSTALAÇÕES ELÉTRICAS</t>
  </si>
  <si>
    <t>9.1</t>
  </si>
  <si>
    <t>ENTRADA AÉREA DE BAIXA TENSÃO</t>
  </si>
  <si>
    <t>9.1.1</t>
  </si>
  <si>
    <t>CPU111992</t>
  </si>
  <si>
    <t xml:space="preserve">KIT POSTINHO - 50 A </t>
  </si>
  <si>
    <t>9.1.2</t>
  </si>
  <si>
    <t>CPU124591</t>
  </si>
  <si>
    <t>ATERRAMENTO. FORNECIMENTO E INSTALAÇÃO.</t>
  </si>
  <si>
    <t>9.1.3</t>
  </si>
  <si>
    <t>CPU111996</t>
  </si>
  <si>
    <t>RAMAL DE CARGA</t>
  </si>
  <si>
    <t>9.2</t>
  </si>
  <si>
    <t>ELETRODUTOS E CONXÕES</t>
  </si>
  <si>
    <t>9.2.1</t>
  </si>
  <si>
    <t>ELETRODUTO FLEXÍVEL CORRUGADO, PVC, DN 25 MM (3/4"), PARA CIRCUITOS TERMINAIS, INSTALADO EM PAREDE - FORNECIMENTO E INSTALAÇÃO. AF_03/2023</t>
  </si>
  <si>
    <t>9.2.2</t>
  </si>
  <si>
    <t>RASGO LINEAR MECANIZADO EM ALVENARIA, PARA ELETRODUTOS, DIÂMETROS MENORES OU IGUAIS A 40 MM. AF_09/2023</t>
  </si>
  <si>
    <t>9.3</t>
  </si>
  <si>
    <t>FIOS E CABOS</t>
  </si>
  <si>
    <t>9.3.1</t>
  </si>
  <si>
    <t>CABO DE COBRE FLEXÍVEL ISOLADO, 1,5 MM², ANTI-CHAMA 450/750 V, PARA CIRCUITOS TERMINAIS - FORNECIMENTO E INSTALAÇÃO. AF_03/2023</t>
  </si>
  <si>
    <t>9.3.2</t>
  </si>
  <si>
    <t>CABO DE COBRE FLEXÍVEL ISOLADO, 2,5 MM², ANTI-CHAMA 450/750 V, PARA CIRCUITOS TERMINAIS - FORNECIMENTO E INSTALAÇÃO. AF_03/2023</t>
  </si>
  <si>
    <t>9.3.3</t>
  </si>
  <si>
    <t>CABO DE COBRE FLEXÍVEL ISOLADO, 4 MM², ANTI-CHAMA 450/750 V, PARA CIRCUITOS TERMINAIS - FORNECIMENTO E INSTALAÇÃO. AF_03/2023</t>
  </si>
  <si>
    <t>9.3.4</t>
  </si>
  <si>
    <t>CABO DE COBRE FLEXÍVEL ISOLADO, 6 MM², ANTI-CHAMA 450/750 V, PARA CIRCUITOS TERMINAIS - FORNECIMENTO E INSTALAÇÃO. AF_03/2023</t>
  </si>
  <si>
    <t>9.4</t>
  </si>
  <si>
    <t>CAIXAS E QUADROS</t>
  </si>
  <si>
    <t>9.4.1</t>
  </si>
  <si>
    <t>CPU121032</t>
  </si>
  <si>
    <t>QUADRO DE DISTRIBUIÇÃO DE ENERGIA EM PVC, DE EMBUTIR, SEM BARRAMENTO, PARA 16 DISJUNTORES DIN - FORNECIMENTO E INSTALAÇÃO.</t>
  </si>
  <si>
    <t>9.4.2</t>
  </si>
  <si>
    <t>CAIXA RETANGULAR 4" X 2" BAIXA (0,30 M DO PISO), PVC, INSTALADA EM PAREDE - FORNECIMENTO E INSTALAÇÃO. AF_03/2023</t>
  </si>
  <si>
    <t>9.4.3</t>
  </si>
  <si>
    <t>CAIXA RETANGULAR 4" X 2" MÉDIA (1,30 M DO PISO), PVC, INSTALADA EM PAREDE - FORNECIMENTO E INSTALAÇÃO. AF_03/2023</t>
  </si>
  <si>
    <t>9.4.5</t>
  </si>
  <si>
    <t>CAIXA RETANGULAR 4" X 2" ALTA (2,00 M DO PISO), PVC, INSTALADA EM PAREDE - FORNECIMENTO E INSTALAÇÃO. AF_03/2023</t>
  </si>
  <si>
    <t>CAIXA OCTOGONAL 4" X 4", PVC, INSTALADA EM LAJE - FORNECIMENTO E INSTALAÇÃO. AF_03/2023</t>
  </si>
  <si>
    <t>9.5</t>
  </si>
  <si>
    <t>CHAVES, DISJUNTORES, FUSÍVEIS, TOMADAS E INTERRUPTORES</t>
  </si>
  <si>
    <t>9.5.1</t>
  </si>
  <si>
    <t>DISJUNTOR MONOPOLAR TIPO DIN, CORRENTE NOMINAL DE 16A - FORNECIMENTO E INSTALAÇÃO. AF_10/2020</t>
  </si>
  <si>
    <t>9.5.2</t>
  </si>
  <si>
    <t>INTERRUPTOR SIMPLES (1 MÓDULO) COM 1 TOMADA DE EMBUTIR 2P+T 10 A, INCLUINDO SUPORTE E PLACA - FORNECIMENTO E INSTALAÇÃO. AF_03/2023</t>
  </si>
  <si>
    <t>9.5.3</t>
  </si>
  <si>
    <t>TOMADA MÉDIA DE EMBUTIR (2 MÓDULOS), 2P+T 10 A, INCLUINDO SUPORTE E PLACA - FORNECIMENTO E INSTALAÇÃO. AF_03/2023</t>
  </si>
  <si>
    <t>9.5.4</t>
  </si>
  <si>
    <t>DISJUNTOR MONOPOLAR TIPO DIN, CORRENTE NOMINAL DE 10A - FORNECIMENTO E INSTALAÇÃO. AF_10/2020</t>
  </si>
  <si>
    <t>9.5.5</t>
  </si>
  <si>
    <t>DISJUNTOR MONOPOLAR TIPO DIN, CORRENTE NOMINAL DE 25A - FORNECIMENTO E INSTALAÇÃO. AF_10/2020</t>
  </si>
  <si>
    <t>9.5.6</t>
  </si>
  <si>
    <t>DISJUNTOR MONOPOLAR TIPO DIN, CORRENTE NOMINAL DE 32A - FORNECIMENTO E INSTALAÇÃO. AF_10/2020</t>
  </si>
  <si>
    <t>9.5.7</t>
  </si>
  <si>
    <t>DISJUNTOR MONOPOLAR TIPO DIN, CORRENTE NOMINAL DE 50A - FORNECIMENTO E INSTALAÇÃO. AF_10/2020</t>
  </si>
  <si>
    <t>9.5.8</t>
  </si>
  <si>
    <t>CPU109757</t>
  </si>
  <si>
    <t>DISPOSITIVO DPS CLASSE II, 1 POLO, TENSAO MAXIMA DE 275 V, CORRENTE MAXIMA DE *20* (fornecimento e instalação)</t>
  </si>
  <si>
    <t>PC</t>
  </si>
  <si>
    <t>9.5.9</t>
  </si>
  <si>
    <t>CPU121000</t>
  </si>
  <si>
    <t>DISPOSITIVO DR, 2 POLOS, SENSIBILIDADE DE 30 MA, CORRENTE DE 63 A (fornecimento e instalação)</t>
  </si>
  <si>
    <t>9.5.10</t>
  </si>
  <si>
    <t>INTERRUPTOR SIMPLES (1 MÓDULO), 10A/250V, INCLUINDO SUPORTE E PLACA - FORNECIMENTO E INSTALAÇÃO. AF_03/2023</t>
  </si>
  <si>
    <t>9.5.11</t>
  </si>
  <si>
    <t>INTERRUPTOR SIMPLES (2 MÓDULOS), 10A/250V, INCLUINDO SUPORTE E PLACA - FORNECIMENTO E INSTALAÇÃO. AF_03/2023</t>
  </si>
  <si>
    <t>9.5.12</t>
  </si>
  <si>
    <t>TOMADA BAIXA DE EMBUTIR (1 MÓDULO), 2P+T 10 A, INCLUINDO SUPORTE E PLACA - FORNECIMENTO E INSTALAÇÃO. AF_03/2023</t>
  </si>
  <si>
    <t>9.5.13</t>
  </si>
  <si>
    <t>TOMADA BAIXA DE EMBUTIR (2 MÓDULOS), 2P+T 10 A, INCLUINDO SUPORTE E PLACA - FORNECIMENTO E INSTALAÇÃO. AF_03/2023</t>
  </si>
  <si>
    <t>9.5.14</t>
  </si>
  <si>
    <t>TOMADA MÉDIA DE EMBUTIR (1 MÓDULO), 2P+T 10 A, INCLUINDO SUPORTE E PLACA - FORNECIMENTO E INSTALAÇÃO. AF_03/2023</t>
  </si>
  <si>
    <t>9.5.15</t>
  </si>
  <si>
    <t>TOMADA ALTA DE EMBUTIR (1 MÓDULO), 2P+T 10 A, INCLUINDO SUPORTE E PLACA - FORNECIMENTO E INSTALAÇÃO. AF_03/2023</t>
  </si>
  <si>
    <t>9.5.16</t>
  </si>
  <si>
    <t>TOMADA ALTA DE EMBUTIR (1 MÓDULO), 2P+T 20 A, INCLUINDO SUPORTE E PLACA - FORNECIMENTO E INSTALAÇÃO. AF_03/2023</t>
  </si>
  <si>
    <t>9.6</t>
  </si>
  <si>
    <t>ACESSÓRIOS E EQUIPAMENTOS PARA ILUMINAÇÃO</t>
  </si>
  <si>
    <t>9.6.1</t>
  </si>
  <si>
    <t>LUMINÁRIA ARANDELA TIPO MEIA LUA, DE SOBREPOR, COM 1 LÂMPADA LED DE 6 W, SEM REATOR - FORNECIMENTO E INSTALAÇÃO. AF_09/2024</t>
  </si>
  <si>
    <t>9.6.2</t>
  </si>
  <si>
    <t>LUMINÁRIA TIPO PLAFON CIRCULAR, DE SOBREPOR, COM LED DE 12/13 W - FORNECIMENTO E INSTALAÇÃO. AF_09/2024</t>
  </si>
  <si>
    <t>10.0</t>
  </si>
  <si>
    <t>INSTALAÇÕES HIDROSSANITÁRIAS</t>
  </si>
  <si>
    <t>10.1</t>
  </si>
  <si>
    <t>ALIMENTAÇÃO</t>
  </si>
  <si>
    <t>10.1.1</t>
  </si>
  <si>
    <t>KIT CAVALETE PARA MEDIÇÃO DE ÁGUA - ENTRADA INDIVIDUALIZADA, EM PVC 25 MM (3/4"), PARA 1 MEDIDOR - FORNECIMENTO E INSTALAÇÃO (EXCLUSIVE HIDRÔMETRO). AF_03/2024</t>
  </si>
  <si>
    <t>10.1.2</t>
  </si>
  <si>
    <t>REGISTRO DE ESFERA, PVC, SOLDÁVEL, COM VOLANTE, DN  25 MM - FORNECIMENTO E INSTALAÇÃO. AF_08/2021</t>
  </si>
  <si>
    <t>10.1.3</t>
  </si>
  <si>
    <t>TUBO, PVC, SOLDÁVEL, DE 25MM, INSTALADO EM RAMAL DE DISTRIBUIÇÃO DE ÁGUA - FORNECIMENTO E INSTALAÇÃO. AF_06/2022</t>
  </si>
  <si>
    <t>10.1.4</t>
  </si>
  <si>
    <t>LUVA, PVC, SOLDÁVEL, DN 25MM, INSTALADO EM RAMAL DE DISTRIBUIÇÃO DE ÁGUA - FORNECIMENTO E INSTALAÇÃO. AF_06/2022</t>
  </si>
  <si>
    <t>10.1.5</t>
  </si>
  <si>
    <t>TE, PVC, SOLDÁVEL, DN 25MM, INSTALADO EM RAMAL DE DISTRIBUIÇÃO DE ÁGUA - FORNECIMENTO E INSTALAÇÃO. AF_06/2022</t>
  </si>
  <si>
    <t>10.1.6</t>
  </si>
  <si>
    <t>JOELHO 45 GRAUS, PVC, SOLDÁVEL, DN 25MM, INSTALADO EM RAMAL DE DISTRIBUIÇÃO DE ÁGUA - FORNECIMENTO E INSTALAÇÃO. AF_06/2022</t>
  </si>
  <si>
    <t>10.1.7</t>
  </si>
  <si>
    <t>JOELHO 90 GRAUS, PVC, SOLDÁVEL, DN 25MM, INSTALADO EM RAMAL DE DISTRIBUIÇÃO DE ÁGUA - FORNECIMENTO E INSTALAÇÃO. AF_06/2022</t>
  </si>
  <si>
    <t>10.1.8</t>
  </si>
  <si>
    <t>JOELHO 90 GRAUS COM BUCHA DE LATÃO, PVC, SOLDÁVEL, DN 25MM, X 1/2  INSTALADO EM RAMAL OU SUB-RAMAL DE ÁGUA - FORNECIMENTO E INSTALAÇÃO. AF_06/2022</t>
  </si>
  <si>
    <t>10.1.9</t>
  </si>
  <si>
    <t>LUVA COM BUCHA DE LATÃO, PVC, SOLDÁVEL, DN 25MM X 3/4 , INSTALADO EM RAMAL DE DISTRIBUIÇÃO DE ÁGUA - FORNECIMENTO E INSTALAÇÃO. AF_06/2022</t>
  </si>
  <si>
    <t>10.1.10</t>
  </si>
  <si>
    <t>TORNEIRA DE BOIA PARA CAIXA D'ÁGUA, ROSCÁVEL, 3/4" - FORNECIMENTO E INSTALAÇÃO. AF_08/2021</t>
  </si>
  <si>
    <t>10.1.11</t>
  </si>
  <si>
    <t>ADAPTADOR COM FLANGE E ANEL DE VEDAÇÃO, PVC, SOLDÁVEL, DN  25 MM X 3/4", INSTALADO EM RESERVAÇÃO PREDIAL DE ÁGUA - FORNECIMENTO E INSTALAÇÃO. AF_04/2024</t>
  </si>
  <si>
    <t>10.1.12</t>
  </si>
  <si>
    <t>RASGO LINEAR MANUAL EM ALVENARIA, PARA RAMAIS/ DISTRIBUIÇÃO DE INSTALAÇÕES HIDRÁULICAS, DIÂMETROS MAIORES QUE 40 MM E MENORES OU IGUAIS A 75 MM. AF_09/2023</t>
  </si>
  <si>
    <t>10.1.13</t>
  </si>
  <si>
    <t>ESCAVAÇÃO MANUAL DE VALA. AF_09/2024</t>
  </si>
  <si>
    <t>10.1.14</t>
  </si>
  <si>
    <t>TORNEIRA PLÁSTICA 3/4" PARA TANQUE - FORNECIMENTO E INSTALAÇÃO. AF_01/2020</t>
  </si>
  <si>
    <t>10.1.15</t>
  </si>
  <si>
    <t>CHUVEIRO ELÉTRICO COMUM CORPO PLÁSTICO, TIPO DUCHA - FORNECIMENTO E INSTALAÇÃO. AF_01/2020</t>
  </si>
  <si>
    <t>10.1.16</t>
  </si>
  <si>
    <t>CPU126304</t>
  </si>
  <si>
    <t>TANQUE PLÁSTICO SUSPENSO, 22L OU EQUIVALENTE - FORNECIMENTO E INSTALAÇÃO</t>
  </si>
  <si>
    <t>10.2</t>
  </si>
  <si>
    <t>SANITÁRIO</t>
  </si>
  <si>
    <t>10.2.1</t>
  </si>
  <si>
    <t>CPU126191</t>
  </si>
  <si>
    <t>CAIXA DE INSPEÇÃO CIRCULAR PARA ESGOTO, EM CONCRETO PRÉ-MOLDADO, DIÂMETRO INTERNO = 0,60 M, EXCLUINDO TAMPÃO.</t>
  </si>
  <si>
    <t>10.2.2</t>
  </si>
  <si>
    <t>TAMPA CIRCULAR PARA ESGOTO E DRENAGEM, EM CONCRETO PRÉ-MOLDADO, DIÂMETRO INTERNO = 0,60 M E ALTURA = 0,10 M. AF_12/2020</t>
  </si>
  <si>
    <t>10.2.3</t>
  </si>
  <si>
    <t>CAIXA SIFONADA, PVC, DN 100 X 100 X 50 MM, JUNTA ELÁSTICA, FORNECIDA E INSTALADA EM RAMAL DE DESCARGA OU EM RAMAL DE ESGOTO SANITÁRIO. AF_08/2022</t>
  </si>
  <si>
    <t>10.2.4</t>
  </si>
  <si>
    <t>CAIXA DE GORDURA SIMPLES, CIRCULAR, EM CONCRETO PRÉ-MOLDADO, DIÂMETRO INTERNO = 0,4 M, ALTURA INTERNA = 0,4 M. AF_12/2020</t>
  </si>
  <si>
    <t>10.2.5</t>
  </si>
  <si>
    <t>JOELHO 45 GRAUS, PVC, SERIE NORMAL, ESGOTO PREDIAL, DN 40 MM, JUNTA SOLDÁVEL, FORNECIDO E INSTALADO EM RAMAL DE DESCARGA OU RAMAL DE ESGOTO SANITÁRIO. AF_08/2022</t>
  </si>
  <si>
    <t>10.2.6</t>
  </si>
  <si>
    <t>JOELHO 45 GRAUS, PVC, SERIE NORMAL, ESGOTO PREDIAL, DN 50 MM, JUNTA ELÁSTICA, FORNECIDO E INSTALADO EM RAMAL DE DESCARGA OU RAMAL DE ESGOTO SANITÁRIO. AF_08/2022</t>
  </si>
  <si>
    <t>10.2.7</t>
  </si>
  <si>
    <t>JOELHO 90 GRAUS, PVC, SERIE NORMAL, ESGOTO PREDIAL, DN 40 MM, JUNTA SOLDÁVEL, FORNECIDO E INSTALADO EM RAMAL DE DESCARGA OU RAMAL DE ESGOTO SANITÁRIO. AF_08/2022</t>
  </si>
  <si>
    <t>10.2.8</t>
  </si>
  <si>
    <t>JOELHO 90 GRAUS, PVC, SERIE NORMAL, ESGOTO PREDIAL, DN 50 MM, JUNTA ELÁSTICA, FORNECIDO E INSTALADO EM RAMAL DE DESCARGA OU RAMAL DE ESGOTO SANITÁRIO. AF_08/2022</t>
  </si>
  <si>
    <t>10.2.9</t>
  </si>
  <si>
    <t>JOELHO 90 GRAUS, PVC, SERIE NORMAL, ESGOTO PREDIAL, DN 100 MM, JUNTA ELÁSTICA, FORNECIDO E INSTALADO EM RAMAL DE DESCARGA OU RAMAL DE ESGOTO SANITÁRIO. AF_08/2022</t>
  </si>
  <si>
    <t>10.2.10</t>
  </si>
  <si>
    <t>BUCHA DE REDUÇÃO LONGA, PVC, SÉRIE NORMAL, ESGOTO PREDIAL, DN 50 X 40 MM, JUNTA SOLDÁVEL E ELÁSTICA, FORNECIDO E INSTALADO EM RAMAL DE DESCARGA OU RAMAL DE ESGOTO SANITÁRIO. AF_08/2022</t>
  </si>
  <si>
    <t>10.2.11</t>
  </si>
  <si>
    <t>JUNÇÃO SIMPLES, PVC, SERIE NORMAL, ESGOTO PREDIAL, DN 50 X 50 MM, JUNTA ELÁSTICA, FORNECIDO E INSTALADO EM RAMAL DE DESCARGA OU RAMAL DE ESGOTO SANITÁRIO. AF_08/2022</t>
  </si>
  <si>
    <t>10.2.12</t>
  </si>
  <si>
    <t>CPU126196</t>
  </si>
  <si>
    <t>JUNÇÃO DE REDUÇÃO, PVC, SÉRIE NORMAL, ESGOTO PREDIAL, DN 100 X 50 MM, JUNTA ELÁSTICA, FORNECIDO E INSTALADO EM RAMAL DE DESCARGA OU RAMAL DE ESGOTO SANITÁRIO.</t>
  </si>
  <si>
    <t>10.2.13</t>
  </si>
  <si>
    <t>TE, PVC, SÉRIE NORMAL, ESGOTO PREDIAL, DN 100 X 50 MM, JUNTA ELÁSTICA, FORNECIDO E INSTALADO EM RAMAL DE DESCARGA OU RAMAL DE ESGOTO SANITÁRIO. AF_08/2022</t>
  </si>
  <si>
    <t>10.2.14</t>
  </si>
  <si>
    <t>LUVA SIMPLES, PVC, SERIE NORMAL, ESGOTO PREDIAL, DN 50 MM, JUNTA ELÁSTICA, FORNECIDO E INSTALADO EM RAMAL DE DESCARGA OU RAMAL DE ESGOTO SANITÁRIO. AF_08/2022</t>
  </si>
  <si>
    <t>10.2.15</t>
  </si>
  <si>
    <t>LUVA SIMPLES, PVC, SERIE NORMAL, ESGOTO PREDIAL, DN 100 MM, JUNTA ELÁSTICA, FORNECIDO E INSTALADO EM RAMAL DE DESCARGA OU RAMAL DE ESGOTO SANITÁRIO. AF_08/2022</t>
  </si>
  <si>
    <t>10.2.16</t>
  </si>
  <si>
    <t>TUBO PVC, SERIE NORMAL, ESGOTO PREDIAL, DN 40 MM, FORNECIDO E INSTALADO EM RAMAL DE DESCARGA OU RAMAL DE ESGOTO SANITÁRIO. AF_08/2022</t>
  </si>
  <si>
    <t>10.2.17</t>
  </si>
  <si>
    <t>TUBO PVC, SERIE NORMAL, ESGOTO PREDIAL, DN 50 MM, FORNECIDO E INSTALADO EM RAMAL DE DESCARGA OU RAMAL DE ESGOTO SANITÁRIO. AF_08/2022</t>
  </si>
  <si>
    <t>10.2.18</t>
  </si>
  <si>
    <t>TUBO PVC, SERIE NORMAL, ESGOTO PREDIAL, DN 100 MM, FORNECIDO E INSTALADO EM RAMAL DE DESCARGA OU RAMAL DE ESGOTO SANITÁRIO. AF_08/2022</t>
  </si>
  <si>
    <t>10.2.19</t>
  </si>
  <si>
    <t>10.2.20</t>
  </si>
  <si>
    <t>ESCAVAÇÃO MECANIZADA DE VALA COM PROFUNDIDADE MAIOR QUE 1,5 M ATÉ 3,0 M (MÉDIA MONTANTE E JUSANTE/UMA COMPOSIÇÃO POR TRECHO), RETROESCAV (0,26 M3), LARGURA DE 0,8 M A 1,5 M, EM SOLO DE 1A CATEGORIA, LOCAIS COM BAIXO NÍVEL DE INTERFERÊNCIA. AF_09/2024</t>
  </si>
  <si>
    <t>10.2.21</t>
  </si>
  <si>
    <t>CPU126213</t>
  </si>
  <si>
    <t>CAP DE PVC RÍGIDO SOLDAVEL PARA ESGOTO.</t>
  </si>
  <si>
    <t>10.3</t>
  </si>
  <si>
    <t>TRATAMENTO DE ESGOTO</t>
  </si>
  <si>
    <t>10.3.1</t>
  </si>
  <si>
    <t>CPU126207</t>
  </si>
  <si>
    <t>TANQUE SÉPTICO CIRCULAR, EM CONCRETO PRÉ-MOLDADO, DIÂMETRO INTERNO = 1,50 M, ALTURA INTERNA = 1,50 M.</t>
  </si>
  <si>
    <t>10.3.2</t>
  </si>
  <si>
    <t>CPU126209</t>
  </si>
  <si>
    <t>FILTRO ANAERÓBIO CIRCULAR, EM CONCRETO PRÉ-MOLDADO, DIÂMETRO INTERNO = 1,20 M, ALTURA INTERNA = 1,50 M.</t>
  </si>
  <si>
    <t>10.3.3</t>
  </si>
  <si>
    <t>CPU126203</t>
  </si>
  <si>
    <t>SUMIDOURO CIRCULAR, EM CONCRETO PRÉ-MOLDADO, DIÂMETRO INTERNO = 1,20 M, ALTURA INTERNA = 1,50 M.</t>
  </si>
  <si>
    <t>10.4</t>
  </si>
  <si>
    <t>VENTILAÇÃO</t>
  </si>
  <si>
    <t>10.4.1</t>
  </si>
  <si>
    <t>JOELHO 45 GRAUS, PVC, SERIE NORMAL, ESGOTO PREDIAL, DN 50 MM, JUNTA ELÁSTICA, FORNECIDO E INSTALADO EM PRUMADA DE ESGOTO SANITÁRIO OU VENTILAÇÃO. AF_08/2022</t>
  </si>
  <si>
    <t>10.4.2</t>
  </si>
  <si>
    <t>JOELHO 90 GRAUS, PVC, SERIE NORMAL, ESGOTO PREDIAL, DN 50 MM, JUNTA ELÁSTICA, FORNECIDO E INSTALADO EM PRUMADA DE ESGOTO SANITÁRIO OU VENTILAÇÃO. AF_08/2022</t>
  </si>
  <si>
    <t>10.4.3</t>
  </si>
  <si>
    <t>LUVA SIMPLES, PVC, SERIE NORMAL, ESGOTO PREDIAL, DN 50 MM, JUNTA ELÁSTICA, FORNECIDO E INSTALADO EM PRUMADA DE ESGOTO SANITÁRIO OU VENTILAÇÃO. AF_08/2022</t>
  </si>
  <si>
    <t>10.4.4</t>
  </si>
  <si>
    <t>TERMINAL DE VENTILAÇÃO, PVC, SÉRIE NORMAL, ESGOTO PREDIAL, DN 50 MM, JUNTA SOLDÁVEL, FORNECIDO E INSTALADO EM PRUMADA DE ESGOTO SANITÁRIO OU VENTILAÇÃO. AF_08/2022</t>
  </si>
  <si>
    <t>10.4.5</t>
  </si>
  <si>
    <t>TUBO PVC, SERIE NORMAL, ESGOTO PREDIAL, DN 50 MM, FORNECIDO E INSTALADO EM PRUMADA DE ESGOTO SANITÁRIO OU VENTILAÇÃO. AF_08/2022</t>
  </si>
  <si>
    <t>10.4.6</t>
  </si>
  <si>
    <t>10.5</t>
  </si>
  <si>
    <t>HIDRÁULICO</t>
  </si>
  <si>
    <t>10.5.1</t>
  </si>
  <si>
    <t>REGISTRO DE GAVETA BRUTO, LATÃO, ROSCÁVEL, 3/4", COM ACABAMENTO E CANOPLA CROMADOS - FORNECIMENTO E INSTALAÇÃO. AF_08/2021</t>
  </si>
  <si>
    <t>10.5.2</t>
  </si>
  <si>
    <t>REGISTRO DE PRESSÃO BRUTO, LATÃO, ROSCÁVEL, 3/4", COM ACABAMENTO E CANOPLA CROMADOS - FORNECIMENTO E INSTALAÇÃO. AF_08/2021</t>
  </si>
  <si>
    <t>10.5.3</t>
  </si>
  <si>
    <t>ADAPTADOR CURTO COM BOLSA E ROSCA PARA REGISTRO, PVC, SOLDÁVEL, DN 25MM X 3/4 , INSTALADO EM RAMAL OU SUB-RAMAL DE ÁGUA - FORNECIMENTO E INSTALAÇÃO. AF_06/2022</t>
  </si>
  <si>
    <t>10.5.4</t>
  </si>
  <si>
    <t>10.5.5</t>
  </si>
  <si>
    <t>REGISTRO DE ESFERA, PVC, SOLDÁVEL, COM VOLANTE, DN  32 MM - FORNECIMENTO E INSTALAÇÃO. AF_08/2021</t>
  </si>
  <si>
    <t>10.5.6</t>
  </si>
  <si>
    <t>REGISTRO DE ESFERA, PVC, SOLDÁVEL, COM VOLANTE, DN  50 MM - FORNECIMENTO E INSTALAÇÃO. AF_08/2021</t>
  </si>
  <si>
    <t>10.5.7</t>
  </si>
  <si>
    <t>ADAPTADOR COM FLANGE E ANEL DE VEDAÇÃO, PVC, SOLDÁVEL, DN 50 MM X 1 1/2", INSTALADO EM RESERVAÇÃO PREDIAL DE ÁGUA - FORNECIMENTO E INSTALAÇÃO. AF_04/2024</t>
  </si>
  <si>
    <t>10.5.8</t>
  </si>
  <si>
    <t>ADAPTADOR COM FLANGE E ANEL DE VEDAÇÃO, PVC, SOLDÁVEL, DN 32 MM X 1", INSTALADO EM RESERVAÇÃO PREDIAL DE ÁGUA - FORNECIMENTO E INSTALAÇÃO. AF_04/2024</t>
  </si>
  <si>
    <t>10.5.9</t>
  </si>
  <si>
    <t>CPU126210</t>
  </si>
  <si>
    <t>BUCHA DE REDUÇÃO LONGA DE PVC RÍGIDO SOLDÁVEL, MARROM, DIÂM = 40 X 25MM.</t>
  </si>
  <si>
    <t>10.5.10</t>
  </si>
  <si>
    <t>LUVA DE REDUÇÃO SOLDÁVEL, PVC, DN 32 MM X 25 MM, INSTALADO EM RESERVAÇÃO PREDIAL DE ÁGUA - FORNECIMENTO E INSTALAÇÃO. AF_04/2024</t>
  </si>
  <si>
    <t>10.5.11</t>
  </si>
  <si>
    <t>JOELHO PVC, SOLDÁVEL, 45 GRAUS, DN 32 MM, INSTALADO EM RESERVAÇÃO PREDIAL DE ÁGUA - FORNECIMENTO E INSTALAÇÃO. AF_04/2024</t>
  </si>
  <si>
    <t>10.5.12</t>
  </si>
  <si>
    <t>JOELHO PVC, SOLDÁVEL, 45 GRAUS, DN 50 MM, INSTALADO EM RESERVAÇÃO PREDIAL DE ÁGUA - FORNECIMENTO E INSTALAÇÃO. AF_04/2024</t>
  </si>
  <si>
    <t>10.5.13</t>
  </si>
  <si>
    <t>JOELHO 90 GRAUS, PVC, SOLDÁVEL, DN 25MM, INSTALADO EM RAMAL OU SUB-RAMAL DE ÁGUA - FORNECIMENTO E INSTALAÇÃO. AF_06/2022</t>
  </si>
  <si>
    <t>10.5.14</t>
  </si>
  <si>
    <t>JOELHO 90 GRAUS, PVC, SOLDÁVEL, DN 32 MM INSTALADO EM RESERVAÇÃO PREDIAL DE ÁGUA - FORNECIMENTO E INSTALAÇÃO. AF_04/2024</t>
  </si>
  <si>
    <t>10.5.15</t>
  </si>
  <si>
    <t>JOELHO 90 GRAUS, PVC, SOLDÁVEL, DN 50 MM INSTALADO EM RESERVAÇÃO PREDIAL DE ÁGUA - FORNECIMENTO E INSTALAÇÃO. AF_04/2024</t>
  </si>
  <si>
    <t>10.5.16</t>
  </si>
  <si>
    <t>10.5.17</t>
  </si>
  <si>
    <t>LUVA, PVC, SOLDÁVEL, DN 32MM, INSTALADO EM RAMAL DE DISTRIBUIÇÃO DE ÁGUA - FORNECIMENTO E INSTALAÇÃO. AF_06/2022</t>
  </si>
  <si>
    <t>10.5.18</t>
  </si>
  <si>
    <t>LUVA, PVC, SOLDÁVEL, DN 40 MM, INSTALADO EM RESERVAÇÃO PREDIAL DE ÁGUA - FORNECIMENTO E INSTALAÇÃO. AF_04/2024</t>
  </si>
  <si>
    <t>10.5.19</t>
  </si>
  <si>
    <t>LUVA, PVC, SOLDÁVEL, DN 50 MM, INSTALADO EM RESERVAÇÃO PREDIAL DE ÁGUA - FORNECIMENTO E INSTALAÇÃO. AF_04/2024</t>
  </si>
  <si>
    <t>10.5.20</t>
  </si>
  <si>
    <t>TE, PVC, SOLDÁVEL, DN 25MM, INSTALADO EM RAMAL OU SUB-RAMAL DE ÁGUA - FORNECIMENTO E INSTALAÇÃO. AF_06/2022</t>
  </si>
  <si>
    <t>10.5.21</t>
  </si>
  <si>
    <t>TE, PVC, SOLDÁVEL, DN 32MM, INSTALADO EM RAMAL DE DISTRIBUIÇÃO DE ÁGUA - FORNECIMENTO E INSTALAÇÃO. AF_06/2022</t>
  </si>
  <si>
    <t>10.5.22</t>
  </si>
  <si>
    <t>TE, PVC, SOLDÁVEL, DN 50MM, INSTALADO EM RAMAL DE DISTRIBUIÇÃO DE ÁGUA - FORNECIMENTO E INSTALAÇÃO. AF_06/2022</t>
  </si>
  <si>
    <t>10.5.23</t>
  </si>
  <si>
    <t>TUBO, PVC, SOLDÁVEL, DE 25MM, INSTALADO EM RAMAL OU SUB-RAMAL DE ÁGUA - FORNECIMENTO E INSTALAÇÃO. AF_06/2022</t>
  </si>
  <si>
    <t>10.5.24</t>
  </si>
  <si>
    <t>TUBO, PVC, SOLDÁVEL, DE 32MM, INSTALADO EM RESERVAÇÃO PREDIAL DE ÁGUA - FORNECIMENTO E INSTALAÇÃO. AF_04/2024</t>
  </si>
  <si>
    <t>10.5.25</t>
  </si>
  <si>
    <t>TUBO, PVC, SOLDÁVEL, DE 40MM, INSTALADO EM RESERVAÇÃO PREDIAL DE ÁGUA - FORNECIMENTO E INSTALAÇÃO. AF_04/2024</t>
  </si>
  <si>
    <t>10.5.26</t>
  </si>
  <si>
    <t>TUBO, PVC, SOLDÁVEL, DE 50MM, INSTALADO EM RESERVAÇÃO PREDIAL DE ÁGUA - FORNECIMENTO E INSTALAÇÃO. AF_04/2024</t>
  </si>
  <si>
    <t>10.5.27</t>
  </si>
  <si>
    <t>10.5.28</t>
  </si>
  <si>
    <t>10.5.29</t>
  </si>
  <si>
    <t>CPU126212</t>
  </si>
  <si>
    <t>FORNECIMENTO E INSTALAÇÃO DE PLUG DE PVC ROSCÁVEL.</t>
  </si>
  <si>
    <t>10.6</t>
  </si>
  <si>
    <t>RESERVATÓRIO</t>
  </si>
  <si>
    <t>10.6.1</t>
  </si>
  <si>
    <t>CPU121033</t>
  </si>
  <si>
    <t xml:space="preserve">EXECUÇÃO DE TABLADO DE MADEIRA PARA ASSENTAMENTO DE RESERVATÓRIO 1,78M X 1,50M MADEIRA TIPO ANGELIM </t>
  </si>
  <si>
    <t>10.6.2</t>
  </si>
  <si>
    <t>CAIXA D´ÁGUA EM POLIETILENO, 500 LITROS - FORNECIMENTO E INSTALAÇÃO. AF_06/2021</t>
  </si>
  <si>
    <t>10.6.3</t>
  </si>
  <si>
    <t>FURO EM CAIXA D'ÁGUA COM ESPESSURA DE 6 ATÉ 8 MM E DIÂMETRO DE 25 MM. AF_06/2021</t>
  </si>
  <si>
    <t>10.6.4</t>
  </si>
  <si>
    <t>FURO EM CAIXA D'ÁGUA COM ESPESSURA DE 6 ATÉ 8 MM E DIÂMETRO DE 32 MM. AF_06/2021</t>
  </si>
  <si>
    <t>10.6.5</t>
  </si>
  <si>
    <t>FURO EM CAIXA D'ÁGUA COM ESPESSURA DE 6 ATÉ 8 MM E DIÂMETRO DE 50 MM. AF_06/2021</t>
  </si>
  <si>
    <t>10.7</t>
  </si>
  <si>
    <t>EXTRAVASOR E LIMPEZA</t>
  </si>
  <si>
    <t>10.7.1</t>
  </si>
  <si>
    <t>10.7.2</t>
  </si>
  <si>
    <t>JOELHO 45 GRAUS, PVC, SOLDÁVEL, DN 32MM, INSTALADO EM PRUMADA DE ÁGUA - FORNECIMENTO E INSTALAÇÃO. AF_06/2022</t>
  </si>
  <si>
    <t>10.7.3</t>
  </si>
  <si>
    <t>10.7.4</t>
  </si>
  <si>
    <t>10.7.5</t>
  </si>
  <si>
    <t>TE, PVC, SOLDÁVEL, DN 32MM, INSTALADO EM PRUMADA DE ÁGUA - FORNECIMENTO E INSTALAÇÃO. AF_06/2022</t>
  </si>
  <si>
    <t>10.8</t>
  </si>
  <si>
    <t>LOUÇAS, METAIS E ACESSÓRIOS</t>
  </si>
  <si>
    <t>10.8.1</t>
  </si>
  <si>
    <t>VASO SANITÁRIO SIFONADO COM CAIXA ACOPLADA LOUÇA BRANCA, INCLUSO ENGATE FLEXÍVEL EM PLÁSTICO BRANCO, 1/2  X 40CM - FORNECIMENTO E INSTALAÇÃO. AF_01/2020</t>
  </si>
  <si>
    <t>10.8.2</t>
  </si>
  <si>
    <t>LAVATÓRIO LOUÇA BRANCA COM COLUNA, *44 X 35,5* CM, PADRÃO POPULAR, INCLUSO SIFÃO FLEXÍVEL EM PVC, VÁLVULA E ENGATE FLEXÍVEL 30CM EM PLÁSTICO E COM TORNEIRA CROMADA PADRÃO POPULAR - FORNECIMENTO E INSTALAÇÃO. AF_01/2020</t>
  </si>
  <si>
    <t>10.8.3</t>
  </si>
  <si>
    <t>ASSENTO SANITÁRIO CONVENCIONAL - FORNECIMENTO E INSTALACAO. AF_01/2020</t>
  </si>
  <si>
    <t>11.0</t>
  </si>
  <si>
    <t>COMPLEMENTAÇÃO DA OBRA</t>
  </si>
  <si>
    <t>11.1</t>
  </si>
  <si>
    <t>LIMPEZA DE PISO CERÂMICO OU PORCELANATO COM PANO ÚMIDO. AF_04/2019</t>
  </si>
  <si>
    <t>12.0</t>
  </si>
  <si>
    <t>SERVIÇOS TÉCNICOS</t>
  </si>
  <si>
    <t>12.1</t>
  </si>
  <si>
    <t>CPU105789</t>
  </si>
  <si>
    <t>ADMINISTRAÇÃO LOCAL CONFORME IN SIE 03/2021 - 3,49% - MEDIÇÃO CONFORME EVOLUÇÃO FÍSICA DA OBRA</t>
  </si>
  <si>
    <t>PROGRAMA CASA CATARINA - UNIDADES RESIDENCIAIS</t>
  </si>
  <si>
    <t>1.</t>
  </si>
  <si>
    <t>RUA SÃO ZACARIAS - BAIRRO SANTA RITA (08 UNIDADES)</t>
  </si>
  <si>
    <t/>
  </si>
  <si>
    <t>1.1.</t>
  </si>
  <si>
    <t>1.1.0.0.1.</t>
  </si>
  <si>
    <t>COMPOSIÇÃO</t>
  </si>
  <si>
    <t>COMP-01</t>
  </si>
  <si>
    <t>PLACA DE OBRA EM CHAPA DE AÇO GALVANIZADO (COM ADESIVO), MODELO PADRÃO PMC (SINAPI)</t>
  </si>
  <si>
    <t>1.1.0.0.2.</t>
  </si>
  <si>
    <t>98525</t>
  </si>
  <si>
    <t>LIMPEZA MECANIZADA DE CAMADA VEGETAL, VEGETAÇÃO E PEQUENAS ÁRVORES (DIÂMETRO DE TRONCO MENOR QUE 0,20 M), COM TRATOR DE ESTEIRAS. AF_03/2024</t>
  </si>
  <si>
    <t>1.1.0.0.3.</t>
  </si>
  <si>
    <t>95875</t>
  </si>
  <si>
    <t>TRANSPORTE COM CAMINHÃO BASCULANTE DE 10 M³, EM VIA URBANA PAVIMENTADA, DMT ATÉ 30 KM (UNIDADE: M3XKM). AF_07/2020</t>
  </si>
  <si>
    <t>M3XKM</t>
  </si>
  <si>
    <t>1.1.0.0.4.</t>
  </si>
  <si>
    <t>100574</t>
  </si>
  <si>
    <t>ESPALHAMENTO DE MATERIAL COM TRATOR DE ESTEIRAS. AF_09/2024</t>
  </si>
  <si>
    <t>1.1.0.0.5.</t>
  </si>
  <si>
    <t>98459</t>
  </si>
  <si>
    <t>TAPUME COM TELHA METÁLICA. AF_03/2024</t>
  </si>
  <si>
    <t>1.2.</t>
  </si>
  <si>
    <t>LOCAÇÃO DA OBRA</t>
  </si>
  <si>
    <t>1.2.0.0.1.</t>
  </si>
  <si>
    <t>90781</t>
  </si>
  <si>
    <t>TOPOGRAFO COM ENCARGOS COMPLEMENTARES</t>
  </si>
  <si>
    <t>H</t>
  </si>
  <si>
    <t>1.2.0.0.2.</t>
  </si>
  <si>
    <t>SINAPI-I</t>
  </si>
  <si>
    <t>244</t>
  </si>
  <si>
    <t>AUXILIAR DE TOPOGRAFO (HORISTA)</t>
  </si>
  <si>
    <t>1.2.0.0.3.</t>
  </si>
  <si>
    <t>COMP-12</t>
  </si>
  <si>
    <t>LOCAÇÃO CONVENCIONAL DE OBRA, UTILIZANDO GABARITO DE TÁBUAS CORRIDAS PONTALETADAS A CADA 2,00 M - 2 UTILIZAÇÕES (BASEADO EM SINAPI 99059)</t>
  </si>
  <si>
    <t>1.3.</t>
  </si>
  <si>
    <t>MOVIMENTAÇÃO DE TERRAS</t>
  </si>
  <si>
    <t>1.3.0.0.1.</t>
  </si>
  <si>
    <t>101139</t>
  </si>
  <si>
    <t>ESCAVAÇÃO HORIZONTAL, INCLUINDO ESCARIFICAÇÃO, CARGA, DESCARGA E TRANSPORTE EM SOLO DE 2A CATEGORIA COM TRATOR DE ESTEIRAS (100HP/LÂMINA: 2,19M3) E CAMINHÃO BASCULANTE DE 10M3, DMT ATÉ 200M. AF_07/2020</t>
  </si>
  <si>
    <t>1.3.0.0.2.</t>
  </si>
  <si>
    <t>COTAÇÃO</t>
  </si>
  <si>
    <t>COTAÇÃO 01</t>
  </si>
  <si>
    <t>ESCAVAÇÃO MECÂNICA EM MATERIAL DE 3A CATEGORIA - BASEADO EM SICRO 5502966</t>
  </si>
  <si>
    <t>1.3.0.0.3.</t>
  </si>
  <si>
    <t>97083</t>
  </si>
  <si>
    <t>COMPACTAÇÃO MECÂNICA DE SOLO PARA EXECUÇÃO DE RADIER, PISO DE CONCRETO OU LAJE SOBRE SOLO, COM COMPACTADOR DE SOLOS A PERCUSSÃO. AF_09/2021</t>
  </si>
  <si>
    <t>1.4.</t>
  </si>
  <si>
    <t>CALÇADAS | ACESSOS PEDESTRES | PAISAGISMO</t>
  </si>
  <si>
    <t>1.4.0.0.1.</t>
  </si>
  <si>
    <t>97084</t>
  </si>
  <si>
    <t>COMPACTAÇÃO MECÂNICA DE SOLO PARA EXECUÇÃO DE RADIER, PISO DE CONCRETO OU LAJE SOBRE SOLO, COM COMPACTADOR DE SOLOS TIPO PLACA VIBRATÓRIA. AF_09/2021</t>
  </si>
  <si>
    <t>1.4.0.0.2.</t>
  </si>
  <si>
    <t>96622</t>
  </si>
  <si>
    <t>LASTRO COM MATERIAL GRANULAR, APLICADO EM PISOS OU LAJES SOBRE SOLO, ESPESSURA DE *5 CM*. AF_01/2024</t>
  </si>
  <si>
    <t>1.4.0.0.3.</t>
  </si>
  <si>
    <t>7156</t>
  </si>
  <si>
    <t>TELA DE ACO SOLDADA NERVURADA, CA-60, Q-196, (3,11 KG/M2), DIAMETRO DO FIO = 5,0 MM, LARGURA = 2,45 M, ESPACAMENTO DA MALHA = 10 X 10 CM</t>
  </si>
  <si>
    <t>1.4.0.0.4.</t>
  </si>
  <si>
    <t>COMP-06</t>
  </si>
  <si>
    <t>EXECUÇÃO DE PASSEIO | CALÇADA COM ACABAMENTO DESEMPENADO E JUNTAS DE DILATAÇÃO, INCLUINDO FÔRMAS (BASEADO EM SINAPI 104626)</t>
  </si>
  <si>
    <t>1.4.1.</t>
  </si>
  <si>
    <t>PAISAGISMO</t>
  </si>
  <si>
    <t>1.4.1.0.1.</t>
  </si>
  <si>
    <t>105521</t>
  </si>
  <si>
    <t>ESPALHAMENTO DE TERRA VEGETAL PARA O PLANTIO. AF_07/2024</t>
  </si>
  <si>
    <t>1.4.1.0.2.</t>
  </si>
  <si>
    <t>3324</t>
  </si>
  <si>
    <t>GRAMA BATATAIS EM PLACAS, SEM PLANTIO</t>
  </si>
  <si>
    <t>1.4.1.0.3.</t>
  </si>
  <si>
    <t>10826</t>
  </si>
  <si>
    <t>MUDA DE ARBUSTO FLORIFERO, CLUSIA/GARDENIA/MOREIA BRANCA/ AZALEIA OU EQUIVALENTE DA REGIAO, H= *50 A 70* CM</t>
  </si>
  <si>
    <t>1.5.</t>
  </si>
  <si>
    <t>FECHAMENTO DO TERRENO</t>
  </si>
  <si>
    <t>1.5.0.0.1.</t>
  </si>
  <si>
    <t>COMP-05</t>
  </si>
  <si>
    <t>CERCA DE MOURÕES DE CONCRETO, COM FECHAMENTO EM TELA DE ARAME GALVANIZADO - INCLUSIVE MURETA DE CONCRETO (SINAPI)</t>
  </si>
  <si>
    <t>1.5.0.0.2.</t>
  </si>
  <si>
    <t>101193</t>
  </si>
  <si>
    <t>CERCA COM MOURÕES DE CONCRETO, RETO, H=2,30 M, ESPAÇAMENTO DE 2,5 M, CRAVADOS 0,5 M, COM 4 FIOS DE ARAME DE AÇO OVALADO 15X17 - FORNECIMENTO E INSTALAÇÃO. AF_05/2020</t>
  </si>
  <si>
    <t>1.6.</t>
  </si>
  <si>
    <t>DEPÓSITOS DE LIXO</t>
  </si>
  <si>
    <t>1.6.0.0.1.</t>
  </si>
  <si>
    <t>1.6.0.0.2.</t>
  </si>
  <si>
    <t>1.6.0.0.3.</t>
  </si>
  <si>
    <t>1.6.0.0.4.</t>
  </si>
  <si>
    <t>COMP-07</t>
  </si>
  <si>
    <t>ALVENARIA DE VEDAÇÃO COM TIJOLOS CERÂMICOS FURADOS NA HORIZONTAL DE 11,5 X 19 X 19 CM (ESPESSURA DE 11,5 CM) E ARGAMASSA DE ASSENTAMENTO COM PREPARO MANUAL (SINAPI)</t>
  </si>
  <si>
    <t>1.6.0.0.5.</t>
  </si>
  <si>
    <t>101964</t>
  </si>
  <si>
    <t>LAJE PRÉ-MOLDADA UNIDIRECIONAL, BIAPOIADA, PARA FORRO, ENCHIMENTO EM CERÂMICA, VIGOTA CONVENCIONAL, ALTURA TOTAL DA LAJE "LT" = 12 CM (ENCHIMENTO+CAPA) = (8+4). AF_08/2025</t>
  </si>
  <si>
    <t>1.6.0.0.6.</t>
  </si>
  <si>
    <t>87905</t>
  </si>
  <si>
    <t>CHAPISCO APLICADO EM ALVENARIA (COM PRESENÇA DE VÃOS) E ESTRUTURAS DE CONCRETO DE FACHADA, COM COLHER DE PEDREIRO. ARGAMASSA TRAÇO 1:3 COM PREPARO EM BETONEIRA 400L. AF_10/2022</t>
  </si>
  <si>
    <t>1.6.0.0.7.</t>
  </si>
  <si>
    <t>87529</t>
  </si>
  <si>
    <t>MASSA ÚNICA, EM ARGAMASSA TRAÇO 1:2:8, PREPARO MECÂNICO, APLICADA MANUALMENTE EM PAREDES INTERNAS DE AMBIENTES COM ÁREA ENTRE 5M² E 10M², E = 17,5MM, COM TALISCAS. AF_03/2024</t>
  </si>
  <si>
    <t>1.6.0.0.8.</t>
  </si>
  <si>
    <t>87527</t>
  </si>
  <si>
    <t>EMBOÇO, EM ARGAMASSA TRAÇO 1:2:8, PREPARO MECÂNICO, APLICADO MANUALMENTE EM PAREDES INTERNAS DE AMBIENTES COM ÁREA MENOR QUE 5M², E =17,5MM, COM TALISCAS. AF_03/2024</t>
  </si>
  <si>
    <t>1.6.0.0.9.</t>
  </si>
  <si>
    <t>87248</t>
  </si>
  <si>
    <t>REVESTIMENTO CERÂMICO PARA PISO COM PLACAS TIPO ESMALTADA DE DIMENSÕES 35X35 CM APLICADA EM AMBIENTES DE ÁREA MAIOR QUE 10 M2. AF_02/2023_PE</t>
  </si>
  <si>
    <t>1.6.0.0.10.</t>
  </si>
  <si>
    <t>87265</t>
  </si>
  <si>
    <t>REVESTIMENTO CERÂMICO PARA PAREDES INTERNAS COM PLACAS TIPO ESMALTADA DE DIMENSÕES 20X20 CM APLICADAS NA ALTURA INTEIRA DAS PAREDES. AF_02/2023_PE</t>
  </si>
  <si>
    <t>1.6.0.0.11.</t>
  </si>
  <si>
    <t>104642</t>
  </si>
  <si>
    <t>1.6.0.0.12.</t>
  </si>
  <si>
    <t>91341</t>
  </si>
  <si>
    <t>PORTA EM ALUMÍNIO DE ABRIR TIPO VENEZIANA COM GUARNIÇÃO, FIXAÇÃO COM PARAFUSOS - FORNECIMENTO E INSTALAÇÃO. AF_12/2019</t>
  </si>
  <si>
    <t>1.7.</t>
  </si>
  <si>
    <t>ADEQUAÇÃO SISTEMA DE TRATAMENTO DE ESGOTO - SUMIDOURO</t>
  </si>
  <si>
    <t>1.7.0.0.1.</t>
  </si>
  <si>
    <t>2.</t>
  </si>
  <si>
    <t>RUA ZUMBI DOS PALMARES - BAIRRO VILA JACOB BIEZUS (07 UNIDADES)</t>
  </si>
  <si>
    <t>2.1.</t>
  </si>
  <si>
    <t>2.1.0.0.1.</t>
  </si>
  <si>
    <t>2.1.0.0.2.</t>
  </si>
  <si>
    <t>2.2.</t>
  </si>
  <si>
    <t>2.2.0.0.1.</t>
  </si>
  <si>
    <t>2.2.0.0.2.</t>
  </si>
  <si>
    <t>2.2.0.0.3.</t>
  </si>
  <si>
    <t>2.3.</t>
  </si>
  <si>
    <t>2.3.0.0.1.</t>
  </si>
  <si>
    <t>2.3.0.0.2.</t>
  </si>
  <si>
    <t>2.3.0.0.3.</t>
  </si>
  <si>
    <t>2.4.</t>
  </si>
  <si>
    <t>2.4.1.</t>
  </si>
  <si>
    <t>CALÇADA PÚBLICA | RAMPA PEDESTRES - LOTES 04 E 06 &amp; RAMPA VEÍCULO</t>
  </si>
  <si>
    <t>2.4.1.0.1.</t>
  </si>
  <si>
    <t>2.4.1.0.2.</t>
  </si>
  <si>
    <t>2.4.1.0.3.</t>
  </si>
  <si>
    <t>2.4.1.0.4.</t>
  </si>
  <si>
    <t>2.4.2.</t>
  </si>
  <si>
    <t>ESCADAS PARA OS LOTES 01,02,03,05 E 07</t>
  </si>
  <si>
    <t>2.4.2.0.1.</t>
  </si>
  <si>
    <t>COMP-08</t>
  </si>
  <si>
    <t>EXECUÇÃO DE ESTRUTURAS DE CONCRETO ARMADO, BLOCO DE FUNDAÇÃO, ARMAÇÃO SIMPLES EM MALHA COMPOSTA POR BARRAS DE AÇO CA-50 - 8 MM (SINAPI)</t>
  </si>
  <si>
    <t>2.4.2.0.2.</t>
  </si>
  <si>
    <t>COMP-09</t>
  </si>
  <si>
    <t>EXECUÇÃO DE ESTRUTURAS DE CONCRETO (PILARETES COM SEÇÃO DE 14 X 30 CM) COM ARMAÇÃO LONGITUDINAL COMPOSTA POR BARRAS DE AÇO CA 50 (10 MM) E TRANSVERSAL POR ESTRIBOS DE AÇO CA-60 (5 MM) - A CADA 20 CM (SINAPI)</t>
  </si>
  <si>
    <t>2.4.2.0.3.</t>
  </si>
  <si>
    <t>COMP-10</t>
  </si>
  <si>
    <t>EXECUÇÃO DE ESTRUTURAS DE CONCRETO (VIGA BALDRAME COM SEÇÃO DE 14 X 30 CM) ARMAÇÃO LONGITUDINAL COMPOSTA POR BARRAS DE AÇO CA - 50 (8 MM) E TRANSVERSAL POR ESTRIBOS DE AÇO CA-60 (5 MM) - A CADA 20 CM (SINAPI)</t>
  </si>
  <si>
    <t>2.4.2.0.4.</t>
  </si>
  <si>
    <t>COMP-11</t>
  </si>
  <si>
    <t>EXECUÇÃO DE ESTRUTURAS DE CONCRETO (VIGA DE AMARRAÇÃO COM SEÇÃO DE 14 X 19 CM) ARMAÇÃO LONGITUDINAL COMPOSTA POR BARRAS DE AÇO CA - 50 (8 MM) E TRANSVERSAL POR ESTRIBOS DE AÇO CA-60 (5 MM) - A CADA 20 CM (SINAPI)</t>
  </si>
  <si>
    <t>2.4.2.0.5.</t>
  </si>
  <si>
    <t>103338</t>
  </si>
  <si>
    <t>ALVENARIA DE VEDAÇÃO DE BLOCOS VAZADOS DE CONCRETO APARENTE DE 14X19X39 CM (ESPESSURA 14 CM) E ARGAMASSA DE ASSENTAMENTO COM PREPARO EM BETONEIRA. AF_12/2021</t>
  </si>
  <si>
    <t>2.4.3.</t>
  </si>
  <si>
    <t>CORRIMÃO &amp; GUARDA-CORPO</t>
  </si>
  <si>
    <t>2.4.3.0.1.</t>
  </si>
  <si>
    <t>COMP-45</t>
  </si>
  <si>
    <t>CORRIMÃO (02 ALTURAS)  EM TUBO DE AÇO GALVANIZADO 1 1/4" COM PONTALETES E DEMAIS ESTRUTURAS DE FIXAÇÃO NO PISO, COM PINTURA DE PROTEÇÃO E DE ACABAMENTO, DIMENSÕES EM ACORDO COM A NBR 9050/2020</t>
  </si>
  <si>
    <t>2.4.3.0.2.</t>
  </si>
  <si>
    <t>COMP-46</t>
  </si>
  <si>
    <t>GUARDA-CORPO FABRICADO A PARTIR DE TUBOS DE AÇO GALVANIZADO EM CONFORMIDADE COM A NBR 5580 (2015) - ALTURA DE 1,05 M, PONTALETES DE DIÂMETRO DNR 2" (DUAS POLEGADAS) ESPAÇADOS A, NO MÁXIMO, 2,00 M - TRAVESSAS INFERIOR E SUPERIOR DE DIÂMETRO DNR 2" (DUAS POLEGADAS) - GRADIL DE TUBOS DE DIÂMETRO DE 3/4" (TRÊS QUARTOS DE POLEGADA) ESPAÇADOS A, NO MÁXIMO, 0,11, COM APLICAÇÃO DE FUNDO E PINTURA COM DUAS DEMÃOS DE TINTA PU - FORNECIMENTO E INSTALAÇÃO</t>
  </si>
  <si>
    <t>2.4.4.</t>
  </si>
  <si>
    <t xml:space="preserve">PAISAGISMO </t>
  </si>
  <si>
    <t>2.4.4.0.1.</t>
  </si>
  <si>
    <t>2.4.4.0.2.</t>
  </si>
  <si>
    <t>2.4.4.0.3.</t>
  </si>
  <si>
    <t>2.5.</t>
  </si>
  <si>
    <t>2.5.0.0.1.</t>
  </si>
  <si>
    <t>2.5.0.0.2.</t>
  </si>
  <si>
    <t>2.5.0.0.3.</t>
  </si>
  <si>
    <t>2.5.0.0.4.</t>
  </si>
  <si>
    <t>2.5.0.0.5.</t>
  </si>
  <si>
    <t>2.5.0.0.6.</t>
  </si>
  <si>
    <t>2.5.0.0.7.</t>
  </si>
  <si>
    <t>2.5.0.0.8.</t>
  </si>
  <si>
    <t>2.5.0.0.9.</t>
  </si>
  <si>
    <t>2.5.0.0.10.</t>
  </si>
  <si>
    <t>2.5.0.0.11.</t>
  </si>
  <si>
    <t>2.5.0.0.12.</t>
  </si>
  <si>
    <t>2.6.</t>
  </si>
  <si>
    <t>2.6.0.0.1.</t>
  </si>
  <si>
    <t>2.7.</t>
  </si>
  <si>
    <t>2.7.0.0.1.</t>
  </si>
  <si>
    <t>3.</t>
  </si>
  <si>
    <t>RUA LADY FERRI - BAIRRO FLAMENGO (18 UNIDADES EM CONDOMÍNIO)</t>
  </si>
  <si>
    <t>3.1.</t>
  </si>
  <si>
    <t>3.1.0.0.1.</t>
  </si>
  <si>
    <t>3.1.0.0.2.</t>
  </si>
  <si>
    <t>COMP-02</t>
  </si>
  <si>
    <t>PADRÃO DE ENTRADA DE ENERGIA PROVISÓRIO</t>
  </si>
  <si>
    <t>3.1.0.0.3.</t>
  </si>
  <si>
    <t>COMP-03</t>
  </si>
  <si>
    <t>PADRÃO DE ENTRADA DE ÁGUA PROVISÓRIO</t>
  </si>
  <si>
    <t>3.2.</t>
  </si>
  <si>
    <t>3.2.0.0.1.</t>
  </si>
  <si>
    <t>3.2.0.0.2.</t>
  </si>
  <si>
    <t>3.2.0.0.3.</t>
  </si>
  <si>
    <t>3.3.</t>
  </si>
  <si>
    <t>TERRAPLENAGEM</t>
  </si>
  <si>
    <t>3.3.0.0.1.</t>
  </si>
  <si>
    <t>COMP-43</t>
  </si>
  <si>
    <t>SERVIÇOS TOPOGRÁFICOS PARA TERRAPLENAGEM</t>
  </si>
  <si>
    <t>3.3.0.0.2.</t>
  </si>
  <si>
    <t>3.3.0.0.3.</t>
  </si>
  <si>
    <t>TRANSPORTE DE MATERIAL DE LIMPEZA PARA BOTA-FORA</t>
  </si>
  <si>
    <t>3.3.0.0.4.</t>
  </si>
  <si>
    <t>ESPALHAMENTO DE MATERIAL EM BOTA-FORA</t>
  </si>
  <si>
    <t>3.3.0.0.5.</t>
  </si>
  <si>
    <t>COMP-14</t>
  </si>
  <si>
    <t>ESCAVAÇÃO MECÂNICA DE MATERIAL EM SOLO (SEM TRANSPORTE - REF. SINAPI 101320)</t>
  </si>
  <si>
    <t>3.3.0.0.6.</t>
  </si>
  <si>
    <t>COMP-16</t>
  </si>
  <si>
    <t>ESCAVAÇÃO DE MATERIAL DE 3A CATEGORIA COM USO DE EXPLOSIVOS</t>
  </si>
  <si>
    <t>3.3.0.0.7.</t>
  </si>
  <si>
    <t>TRANSPORTE DE MATERIAL NÃO APROVEITADO PARA BOTA-FORA</t>
  </si>
  <si>
    <t>3.3.0.0.8.</t>
  </si>
  <si>
    <t>ESCAVAÇÃO MECÂNICA DE MATERIAL EM JAZIDA DE EMPRÉSTIMO (SEM TRANSPORTE E SEM AQUISIÇÃO - REF. SINAPI 101230)</t>
  </si>
  <si>
    <t>3.3.0.0.9.</t>
  </si>
  <si>
    <t>TRANSPORTE DE MATERIAL DE JAZIDA DE EMPRÉSTIMO</t>
  </si>
  <si>
    <t>3.3.0.0.10.</t>
  </si>
  <si>
    <t>105560</t>
  </si>
  <si>
    <t>EXECUÇÃO DE ATERRO COMPACTADO 100% PN</t>
  </si>
  <si>
    <t>3.4.</t>
  </si>
  <si>
    <t>DRENAGEM PLUVIAL</t>
  </si>
  <si>
    <t>3.4.0.0.1.</t>
  </si>
  <si>
    <t>90099</t>
  </si>
  <si>
    <t>ESCAVAÇÃO MECANIZADA DE VALAS COM PROFUNDIDADE MÉDIA DE 1,50 M</t>
  </si>
  <si>
    <t>3.4.0.0.2.</t>
  </si>
  <si>
    <t>93358</t>
  </si>
  <si>
    <t>3.4.0.0.3.</t>
  </si>
  <si>
    <t>3.4.0.0.4.</t>
  </si>
  <si>
    <t>3.4.0.0.5.</t>
  </si>
  <si>
    <t>COMP-17</t>
  </si>
  <si>
    <t>TUBO DE CONCRETO PARA REDES COLETORAS DE ÁGUAS PLUVIAIS, DIÂMETRO DE 400 MM, JUNTA RIGIDA, CLASSE PS2, ENCAIXE MACHO-FÊMEA, INSTALADO EM LOCAL COM BAIXO NIVEL DE INTERFERÊNCIA - FORNECIMENTO E INSTALAÇÃO (REF. SINAPI 92210)</t>
  </si>
  <si>
    <t>3.4.0.0.6.</t>
  </si>
  <si>
    <t>96624</t>
  </si>
  <si>
    <t>LASTRO COM MATERIAL GRANULAR (PEDRA BRITADA N.2), APLICADO EM PISOS OU LAJES SOBRE SOLO, ESPESSURA DE *10 CM*. AF_01/2024</t>
  </si>
  <si>
    <t>3.4.0.0.7.</t>
  </si>
  <si>
    <t>TRANSPORTE DE MATERIAL BRITADO</t>
  </si>
  <si>
    <t>3.4.0.0.8.</t>
  </si>
  <si>
    <t>104733</t>
  </si>
  <si>
    <t>REATERRO MECANIZADO DE VALA COM RETROESCAVADEIRA (CAPACIDADE DA CAÇAMBA DA RETRO: 0,26 M³/POTÊNCIA: 88 HP), LARGURA ATÉ 0,8 M, PROFUNDIDADE ATÉ 1,5 M, COM SOLO (SEM SUBSTITUIÇÃO) DE 1ª CATEGORIA, COM PLACA VIBRATÓRIA. AF_08/2023</t>
  </si>
  <si>
    <t>3.4.0.0.9.</t>
  </si>
  <si>
    <t>COMP-19</t>
  </si>
  <si>
    <t>CAIXA EM ALVENARIA DE TIJOLOS MACIÇOS, PARA BOCA DE LOBO, PROF ATÉ 1,50 M, FACE INTERNA REBOCADA COM ARGAMASSA</t>
  </si>
  <si>
    <t>UNID.</t>
  </si>
  <si>
    <t>3.4.0.0.10.</t>
  </si>
  <si>
    <t>COMP-20</t>
  </si>
  <si>
    <t>CAIXA EM ALVENARIA DE TIJOLOS MACIÇOS, PARA DISPOSITIVO DE CAIXA DE LIGAÇÃO DE REDE DE DRENAGEM PLUVIAL, DIMENSÕES INTERNAS DE 1,00X1,00, PROF ATÉ 1,50 M, FACE INTERNA REBOCADA COM ARGAMASSA</t>
  </si>
  <si>
    <t>3.4.0.0.11.</t>
  </si>
  <si>
    <t>COMP-21</t>
  </si>
  <si>
    <t>GRELHA METÁLICA ARTICULADA 60X75CM</t>
  </si>
  <si>
    <t>3.4.0.0.12.</t>
  </si>
  <si>
    <t>COMP-22</t>
  </si>
  <si>
    <t>LAJE "CEGA" DE CONCRETO, FCK 25 MPA, PARA CAIXA DE LIGAÇÃO DE DISPOSITIVO DE DRENAGEM PLUVIAL, DIMENSÕES DE 1,20X1,20, ESPESSURA 0,10 M, ARMAÇAO CONFORME DETALHE.</t>
  </si>
  <si>
    <t>3.4.0.0.13.</t>
  </si>
  <si>
    <t>COMP-23</t>
  </si>
  <si>
    <t>BOCA PARA BUEIRO DN 400, EXECUTADA A PARTIR DE CONCRETO SIMPLES, ALAS RETAS, CONCRETO FCK 25 MPA (REF. SICRO 0804061)</t>
  </si>
  <si>
    <t>3.5.</t>
  </si>
  <si>
    <t>SISTEMA DE ESGOTAMENTO SANITÁRIO</t>
  </si>
  <si>
    <t>3.5.1.</t>
  </si>
  <si>
    <t>MOVIMENTAÇÃO DE TERRA - ESCAVAÇÃO DE VALAS</t>
  </si>
  <si>
    <t>3.5.1.0.1.</t>
  </si>
  <si>
    <t>3.5.1.0.2.</t>
  </si>
  <si>
    <t>3.5.1.0.3.</t>
  </si>
  <si>
    <t>3.5.1.0.4.</t>
  </si>
  <si>
    <t>3.5.2.</t>
  </si>
  <si>
    <t>REATERO DE VALA</t>
  </si>
  <si>
    <t>3.5.2.0.1.</t>
  </si>
  <si>
    <t>COMP-24</t>
  </si>
  <si>
    <t>REATERRO MANUAL DE VALA COM PÓ DE PEDRA PARA EXECUÇÃO DE BERÇO PARA INSTALAÇÃO DE TUBOS (REF. SINAPI 93382)</t>
  </si>
  <si>
    <t>3.5.2.0.2.</t>
  </si>
  <si>
    <t>TRANSPORTE DEMATERIAL BRITADO - PÓ DE PEDRA</t>
  </si>
  <si>
    <t>3.5.2.0.3.</t>
  </si>
  <si>
    <t>3.5.3.</t>
  </si>
  <si>
    <t>REDE COLETORA DE ESGOTO</t>
  </si>
  <si>
    <t>3.5.3.0.1.</t>
  </si>
  <si>
    <t>COMP-25</t>
  </si>
  <si>
    <t>TUBO PVC OCRE DN 150 MM, JUNTA ELÁSTICA INTEGRADA (JEI), PARA REDE COLETORA DE ESGOTO (REF. SINAPI 104086)</t>
  </si>
  <si>
    <t>3.5.3.0.2.</t>
  </si>
  <si>
    <t>COMP-28</t>
  </si>
  <si>
    <t>TUBO PVC OCRE, DN 100 MM, JUNTA ELÁSTICA INTEGRADA (JEI), PARA RAMAL PREDIAL DE ESGOTO (RE. SINAPI 104085)</t>
  </si>
  <si>
    <t>3.5.3.0.3.</t>
  </si>
  <si>
    <t>COMP-26</t>
  </si>
  <si>
    <t>CONEXÃO DE RAMAL PREDIAL DE ESGOTO - TERMINAL DE INSPEÇÃO E LIMPEZA (TIL)</t>
  </si>
  <si>
    <t>3.5.3.0.4.</t>
  </si>
  <si>
    <t>98112</t>
  </si>
  <si>
    <t>TERMINAL DE INSPEÇÃO E LIMPEZA (TIL) PARA REDE CONDOMINAL DE ESGOTO, EM PVC, DN 100X100 - FORNECIMENTO E INSTALAÇÃO</t>
  </si>
  <si>
    <t>3.5.3.0.5.</t>
  </si>
  <si>
    <t>COMP-27</t>
  </si>
  <si>
    <t>CONJUNTO TAMPA E COPO PARA TERMINAL DE INSPEÇÃO E LIMPEZA (TIL) - FORNECIMENTO E INSTALAÇÃO</t>
  </si>
  <si>
    <t>3.5.3.0.6.</t>
  </si>
  <si>
    <t>COMP-30</t>
  </si>
  <si>
    <t>POÇO DE VISITA CIRCULAR DN 800 MM, PARA REDE COLETORA DE ESGOTAMENTO SANITÁRIO, PROFUNDIDADE ENTRE 1,25 E 1,50M - EXCLUSIVE LAJE DE CONCRETO COM TAMPÃO DE FERRO FUNDIDO DN 600 MM</t>
  </si>
  <si>
    <t>3.5.3.0.7.</t>
  </si>
  <si>
    <t>COMP-31</t>
  </si>
  <si>
    <t>ANEL DE AJUSTE PARA ENCAIXE PARA PV DN 800 MM</t>
  </si>
  <si>
    <t>3.5.3.0.8.</t>
  </si>
  <si>
    <t>COMP-32</t>
  </si>
  <si>
    <t>LAJE SUPERIOR PARA PV DN 800 MM, CONCRETO FCK 25 MPA, DIMENSÕES 1,20X1,20, ESPESSURA 0,20M, ARMAÇÃO CONFORME DETALHE DE PROJETO, COM TAMPÃO DE FERRO FUNDIDO DN 600 MM (CLASSE D-400)</t>
  </si>
  <si>
    <t>3.6.</t>
  </si>
  <si>
    <t>REDE DE ABASTECIMENTO DE ÁGUA</t>
  </si>
  <si>
    <t>3.6.1.</t>
  </si>
  <si>
    <t>3.6.1.0.1.</t>
  </si>
  <si>
    <t>3.6.1.0.2.</t>
  </si>
  <si>
    <t>3.6.1.0.3.</t>
  </si>
  <si>
    <t>3.6.2.</t>
  </si>
  <si>
    <t>REATERRO DE VALA COM PÓ DE PEDRA</t>
  </si>
  <si>
    <t>3.6.2.0.1.</t>
  </si>
  <si>
    <t>3.6.2.0.2.</t>
  </si>
  <si>
    <t>3.6.3.</t>
  </si>
  <si>
    <t>INSTALAÇÃO E FORNECIMENTO DE TUBOS DE PEAD</t>
  </si>
  <si>
    <t>3.6.3.0.1.</t>
  </si>
  <si>
    <t>COMP-33</t>
  </si>
  <si>
    <t>FORNECIMENTO E INSTALAÇÃO DE TUBO DE POLIETILENO DE ALTA DENSIDADE DE 20 MM - INCLUSO CONEXÕES E ACESSÓRIOS (REF. SINAPI 103372)</t>
  </si>
  <si>
    <t>3.6.3.0.2.</t>
  </si>
  <si>
    <t>COMP-34</t>
  </si>
  <si>
    <t>CONEXÃO DE RAMAL PREDIAL DE ÁGUA FRIA - INCLUSO CONEXÕES E ACESSÓRIOS</t>
  </si>
  <si>
    <t>3.6.3.0.3.</t>
  </si>
  <si>
    <t>COMP-35</t>
  </si>
  <si>
    <t>LIGAÇÃO DE RAMAL PREDIAL DE ÁGUA FRIA (INSTALAÇÃO DE RAMAL DE ALIMENTAÇÃO GERAL E HIDRÔMETRO INDIVIDUAL DE MEDIÇÃO) CONFORME PADRÃO CONCESSIONÁRIA LOCAL</t>
  </si>
  <si>
    <t>3.6.4.</t>
  </si>
  <si>
    <t>ABRIGO EM ALVENARIA PARA INSTALAÇÃO DE SISTEMA INDIVIDUAL DE MEDIÇÃO</t>
  </si>
  <si>
    <t>3.6.4.1.</t>
  </si>
  <si>
    <t>ESTRUTURAS DE CONCRETO, ALVENARIA E PINTURA</t>
  </si>
  <si>
    <t>3.6.4.1.1.</t>
  </si>
  <si>
    <t>92759</t>
  </si>
  <si>
    <t>3.6.4.1.2.</t>
  </si>
  <si>
    <t>92762</t>
  </si>
  <si>
    <t>ARMAÇÃO DE PILAR OU VIGA DE ESTRUTURA CONVENCIONAL DE CONCRETO ARMADO UTILIZANDO AÇO CA-50 DE 10,0 MM - MONTAGEM. AF_06/2022</t>
  </si>
  <si>
    <t>3.6.4.1.3.</t>
  </si>
  <si>
    <t>92770</t>
  </si>
  <si>
    <t>ARMAÇÃO DE LAJE DE ESTRUTURA CONVENCIONAL DE CONCRETO ARMADO UTILIZANDO AÇO CA-50 DE 8,0 MM - MONTAGEM. AF_06/2022</t>
  </si>
  <si>
    <t>3.6.4.1.4.</t>
  </si>
  <si>
    <t>COMP-36</t>
  </si>
  <si>
    <t>FABRICAÇÃO DE FÔRMAS PARA LAJES, EM MADEIRA SERRADA, E=25MM (REF. SINAPI 92271)</t>
  </si>
  <si>
    <t>3.6.4.1.5.</t>
  </si>
  <si>
    <t>COMP-37</t>
  </si>
  <si>
    <t>MONTAGEM E DESMONTAGEM DE FÔRMA PARA LAJE MACIÇA, PÉ DIREITO SIMPLES, EM MADEIRA SERRADA, 4 UTILIZAÇÕES (REF. SINAPI 92486)</t>
  </si>
  <si>
    <t>3.6.4.1.6.</t>
  </si>
  <si>
    <t>COMP-38</t>
  </si>
  <si>
    <t>FABRICAÇÃO DE FÔRMA PARA PILARES E ESTRUTURAS SIMILARES, EM MADEIRA SERRADA, E=25 MM (REF. SINAPI 92269)</t>
  </si>
  <si>
    <t>3.6.4.1.7.</t>
  </si>
  <si>
    <t>COMP-39</t>
  </si>
  <si>
    <t>MONTAGEM E DESMONTAGEM DE FÔRMA DE PILARES RETANGULARES E ESTRUTURAS SIMILARES COM ÁREA MÉDIA DAS SEÇÕES MENOR OU IGUAL A 0,25 M², PÉ-DIREITO SIMPLES, EM MADEIRA SERRADA, 4 UTILIZAÇÕES (REF. SINAPI 92413)</t>
  </si>
  <si>
    <t>3.6.4.1.8.</t>
  </si>
  <si>
    <t>COMP-40</t>
  </si>
  <si>
    <t>CONCRETAGEM DE ELEMENTOS DE CONCRETO ARMADO, FCK 25 MPA, COM USO DE BOMBA, LANÇAMENTO, ADENSAMENTO E ACABAMENTO (REF. SINAPI 103675)</t>
  </si>
  <si>
    <t>3.6.4.1.9.</t>
  </si>
  <si>
    <t>103356</t>
  </si>
  <si>
    <t>ALVENARIA DE VEDAÇÃO DE BLOCOS CERÂMICOS FURADOS NA HORIZONTAL DE 9X19X29 CM (ESPESSURA 9 CM) E ARGAMASSA DE ASSENTAMENTO COM PREPARO EM BETONEIRA. AF_12/2021</t>
  </si>
  <si>
    <t>3.6.4.1.10.</t>
  </si>
  <si>
    <t>87878</t>
  </si>
  <si>
    <t>CHAPISCO APLICADO EM ALVENARIAS E ESTRUTURAS DE CONCRETO INTERNAS, COM COLHER DE PEDREIRO. ARGAMASSA TRAÇO 1:3 COM PREPARO MANUAL. AF_10/2022</t>
  </si>
  <si>
    <t>3.6.4.1.11.</t>
  </si>
  <si>
    <t>3.6.4.1.12.</t>
  </si>
  <si>
    <t>102488</t>
  </si>
  <si>
    <t>LIMPEZA E PREPARO DE SUPERFICIE PARA PINTURA</t>
  </si>
  <si>
    <t>3.6.4.1.13.</t>
  </si>
  <si>
    <t>88415</t>
  </si>
  <si>
    <t>APLICAÇÃO MANUAL DE FUNDO SELADOR ACRÍLICO EM PAREDES EXTERNAS DE CASAS. AF_03/2024</t>
  </si>
  <si>
    <t>3.6.4.1.14.</t>
  </si>
  <si>
    <t>88489</t>
  </si>
  <si>
    <t>PINTURA LÁTEX ACRÍLICA PREMIUM, APLICAÇÃO MANUAL EM PAREDES, DUAS DEMÃOS. AF_04/2023</t>
  </si>
  <si>
    <t>3.6.4.1.15.</t>
  </si>
  <si>
    <t>93187</t>
  </si>
  <si>
    <t>VERGA MOLDADA IN LOCO EM CONCRETO, ESPESSURA DE *20* CM. AF_03/2024</t>
  </si>
  <si>
    <t>3.6.4.1.16.</t>
  </si>
  <si>
    <t>93197</t>
  </si>
  <si>
    <t>CONTRAVERGA MOLDADA IN LOCO EM CONCRETO, ESPESSURA DE *20* CM. AF_03/2024</t>
  </si>
  <si>
    <t>3.6.4.2.</t>
  </si>
  <si>
    <t>3.6.4.2.1.</t>
  </si>
  <si>
    <t>3.6.4.2.2.</t>
  </si>
  <si>
    <t>91304</t>
  </si>
  <si>
    <t>FECHADURA DE EMBUTIR COM CILINDRO, EXTERNA, COMPLETA, ACABAMENTO PADRÃO POPULAR, INCLUSO EXECUÇÃO DE FURO - FORNECIMENTO E INSTALAÇÃO. AF_12/2019</t>
  </si>
  <si>
    <t>3.6.4.2.3.</t>
  </si>
  <si>
    <t>COMP-41</t>
  </si>
  <si>
    <t>PORTÃO RETÂNGULAR, QUADRO EXTERNO COMPOSTO POR TUBO RETANGULAR DE AÇO CARBONO 20X20X2, QUADRO INTERNO COMPOSTO POR CANTONEIRAS DE ABAS IGUAIS 19x3,17MM, QUADRO INTERNO COMPOSTO POR MALHA DE TELA OTIS 50X50MM FIO BWG 12 (2,76 MM) - FORNECIMENTO E INSTALAÇÃO</t>
  </si>
  <si>
    <t>3.6.4.3.</t>
  </si>
  <si>
    <t>INSTALAÇÕES HIDRÁULICAS</t>
  </si>
  <si>
    <t>3.6.4.3.1.</t>
  </si>
  <si>
    <t>104045</t>
  </si>
  <si>
    <t>ADAPTADOR, POLIPROPILENO, PARA TUBOS EM PEAD, 32 MM X 1", PARA LIGAÇÃO PREDIAL DE ÁGUA. AF_06/2022</t>
  </si>
  <si>
    <t>3.6.4.3.2.</t>
  </si>
  <si>
    <t>94495</t>
  </si>
  <si>
    <t>REGISTRO DE GAVETA BRUTO, LATÃO, ROSCÁVEL, 1" - FORNECIMENTO E INSTALAÇÃO. AF_08/2021</t>
  </si>
  <si>
    <t>3.6.4.3.3.</t>
  </si>
  <si>
    <t>89391</t>
  </si>
  <si>
    <t>ADAPTADOR CURTO COM BOLSA E ROSCA PARA REGISTRO, PVC, SOLDÁVEL, DN 32MM X 1, INSTALADO EM RAMAL OU SUB-RAMAL DE ÁGUA - FORNECIMENTO E INSTALAÇÃO. AF_06/2022</t>
  </si>
  <si>
    <t>3.6.4.3.4.</t>
  </si>
  <si>
    <t>89400</t>
  </si>
  <si>
    <t>TÊ DE REDUÇÃO, PVC, SOLDÁVEL, DN 32MM X 25MM, INSTALADO EM RAMAL OU SUB-RAMAL DE ÁGUA - FORNECIMENTO E INSTALAÇÃO. AF_06/2022</t>
  </si>
  <si>
    <t>3.6.4.3.5.</t>
  </si>
  <si>
    <t>89357</t>
  </si>
  <si>
    <t>TUBO, PVC, SOLDÁVEL, DE 32MM, INSTALADO EM RAMAL OU SUB-RAMAL DE ÁGUA - FORNECIMENTO E INSTALAÇÃO. AF_06/2022</t>
  </si>
  <si>
    <t>3.6.4.3.6.</t>
  </si>
  <si>
    <t>89353</t>
  </si>
  <si>
    <t>REGISTRO DE GAVETA BRUTO, LATÃO, ROSCÁVEL, 3/4" - FORNECIMENTO E INSTALAÇÃO. AF_08/2021</t>
  </si>
  <si>
    <t>3.6.4.3.7.</t>
  </si>
  <si>
    <t>89429</t>
  </si>
  <si>
    <t>ADAPTADOR CURTO COM BOLSA E ROSCA PARA REGISTRO, PVC, SOLDÁVEL, DN 25MM X 3/4, INSTALADO EM RAMAL DE DISTRIBUIÇÃO DE ÁGUA - FORNECIMENTO E INSTALAÇÃO. AF_06/2022</t>
  </si>
  <si>
    <t>3.6.4.3.8.</t>
  </si>
  <si>
    <t>89356</t>
  </si>
  <si>
    <t>3.6.4.3.9.</t>
  </si>
  <si>
    <t>89427</t>
  </si>
  <si>
    <t>LUVA COM BUCHA DE LATÃO, PVC, SOLDÁVEL, DN 25MM X 3/4, INSTALADO EM RAMAL DE DISTRIBUIÇÃO DE ÁGUA - FORNECIMENTO E INSTALAÇÃO. AF_06/2022</t>
  </si>
  <si>
    <t>3.6.4.3.10.</t>
  </si>
  <si>
    <t>COMP-42</t>
  </si>
  <si>
    <t xml:space="preserve">CAP PVC, SOLDAVEL, 32 MM, PARA AGUA FRIA PREDIAL - FORNECIMENTO E INSTALAÇÃO                 </t>
  </si>
  <si>
    <t>3.6.4.3.11.</t>
  </si>
  <si>
    <t>89362</t>
  </si>
  <si>
    <t>3.6.4.3.12.</t>
  </si>
  <si>
    <t>89799</t>
  </si>
  <si>
    <t>TUBO PVC, SERIE NORMAL, ESGOTO PREDIAL, DN 75 MM, FORNECIDO E INSTALADO EM PRUMADA DE ESGOTO SANITÁRIO OU VENTILAÇÃO. AF_08/2022</t>
  </si>
  <si>
    <t>3.6.4.3.13.</t>
  </si>
  <si>
    <t>89808</t>
  </si>
  <si>
    <t>CURVA LONGA 90 GRAUS, PVC, SERIE NORMAL, ESGOTO PREDIAL, DN 75 MM, JUNTA ELÁSTICA, FORNECIDO E INSTALADO EM PRUMADA DE ESGOTO SANITÁRIO OU VENTILAÇÃO. AF_08/2022</t>
  </si>
  <si>
    <t>3.6.4.3.14.</t>
  </si>
  <si>
    <t>104044</t>
  </si>
  <si>
    <t>ADAPTADOR, POLIPROPILENO, PARA TUBOS EM PEAD, 20 MM X 3/4", PARA LIGAÇÃO PREDIAL DE ÁGUA. AF_06/2022</t>
  </si>
  <si>
    <t>3.7.</t>
  </si>
  <si>
    <t>CISTERNAS COLETIVAS - CONFORME PDM</t>
  </si>
  <si>
    <t>3.7.0.0.1.</t>
  </si>
  <si>
    <t>89512</t>
  </si>
  <si>
    <t>TUBO PVC, SÉRIE R, ÁGUA PLUVIAL, DN 100 MM, FORNECIDO E INSTALADO EM RAMAL DE ENCAMINHAMENTO. AF_06/2022</t>
  </si>
  <si>
    <t>3.7.0.0.2.</t>
  </si>
  <si>
    <t>3.7.0.0.3.</t>
  </si>
  <si>
    <t>3.7.0.0.4.</t>
  </si>
  <si>
    <t>43977</t>
  </si>
  <si>
    <t>CAIXA D'AGUA / RESERVATORIO EM POLIETILENO, 3000 LITROS, COM TAMPA</t>
  </si>
  <si>
    <t>3.7.0.0.5.</t>
  </si>
  <si>
    <t>37105</t>
  </si>
  <si>
    <t>CAIXA D'AGUA / RESERVATORIO EM POLIESTER REFORCADO COM FIBRA DE VIDRO, 5000 LITROS, COM TAMPA</t>
  </si>
  <si>
    <t>3.8.</t>
  </si>
  <si>
    <t>OBRAS COMPLEMENTARES</t>
  </si>
  <si>
    <t>3.8.0.0.1.</t>
  </si>
  <si>
    <t>102319</t>
  </si>
  <si>
    <t>ESCAVAÇÃO MECANIZADA DE VALAS COM PROFUNDIDADE DE 1,50 A 3,00 M E LARGURA DE 1,50 A 2,50 M, EM SOLO DE 2A CATEGORIA, LOCAIS COM BAIXO NÍVEL DE INTERFERÊNCIA.</t>
  </si>
  <si>
    <t>3.8.0.0.2.</t>
  </si>
  <si>
    <t>3.8.0.0.3.</t>
  </si>
  <si>
    <t>TRANSPORTE DE MATERIAL INSERVIVEL PARA BOTA-FORA</t>
  </si>
  <si>
    <t>3.8.0.0.4.</t>
  </si>
  <si>
    <t>COMP-44</t>
  </si>
  <si>
    <t>MURO DE GRAVIDADE EM CONCRETO CICLÓPICO, CONCRETO FCK = 20MPA, 50% PEDRA DE MÃO EM VOLUME REAL, INCLUSO TRANSPORTE DE PEDRA DE MÃO, FÔRMAS EM CHAPAS DE MADEIRA COMPENSADA, ESCORAMENTO COM PONTALETES DE MADEIRA D=10 CM - REAPROVEITAMENTO (5X)</t>
  </si>
  <si>
    <t>3.9.</t>
  </si>
  <si>
    <t>INSTALAÇÕES ELÉTRICAS ÁREAS EXTERNAS - COMUNS</t>
  </si>
  <si>
    <t>3.9.1.</t>
  </si>
  <si>
    <t>RAMAL DE LIGAÇÃO | MEDIÇÃO | RAMAIS DE SAÍDA | ATERRAMENTO - LOTE 02</t>
  </si>
  <si>
    <t>3.9.1.0.1.</t>
  </si>
  <si>
    <t>COMP-47</t>
  </si>
  <si>
    <t xml:space="preserve">CABECOTE PARA ENTRADA DE LINHA DE ALIMENTACAO PARA ELETRODUTO, EM LIGA DE ALUMINIO COM ACABAMENTO ANTI CORROSIVO, COM FIXACAO POR ENCAIXE LISO DE 360 GRAUS, DE 1 1/2"   </t>
  </si>
  <si>
    <t>3.9.1.0.2.</t>
  </si>
  <si>
    <t>COMP-48</t>
  </si>
  <si>
    <t>FORNECIMENTO E INSTALAÇÃO DE CABO DE COBRE NU 16 MM² (SINAPI)</t>
  </si>
  <si>
    <t>3.9.1.0.3.</t>
  </si>
  <si>
    <t>96973</t>
  </si>
  <si>
    <t>CORDOALHA DE COBRE NU 35 MM², NÃO ENTERRADA, COM ISOLADOR - FORNECIMENTO E INSTALAÇÃO. AF_08/2023</t>
  </si>
  <si>
    <t>3.9.1.0.4.</t>
  </si>
  <si>
    <t>91935</t>
  </si>
  <si>
    <t>CABO DE COBRE FLEXÍVEL ISOLADO, 16 MM², ANTI-CHAMA 0,6/1,0 KV, PARA CIRCUITOS TERMINAIS - FORNECIMENTO E INSTALAÇÃO. AF_03/2023</t>
  </si>
  <si>
    <t>3.9.1.0.5.</t>
  </si>
  <si>
    <t>91933</t>
  </si>
  <si>
    <t>CABO DE COBRE FLEXÍVEL ISOLADO, 10 MM², ANTI-CHAMA 0,6/1,0 KV, PARA CIRCUITOS TERMINAIS - FORNECIMENTO E INSTALAÇÃO. AF_03/2023</t>
  </si>
  <si>
    <t>3.9.1.0.6.</t>
  </si>
  <si>
    <t>97359</t>
  </si>
  <si>
    <t>QUADRO DE MEDIÇÃO GERAL DE ENERGIA COM 8 MEDIDORES - FORNECIMENTO E INSTALAÇÃO. AF_07/2025</t>
  </si>
  <si>
    <t>3.9.1.0.7.</t>
  </si>
  <si>
    <t>COMP-49</t>
  </si>
  <si>
    <t>CAIXA PADRÃO CELESC DE ALVENARIA, COM TAMPA DE FERRO 125 KN 70 X 46 CM, COM INSCRIÇÃO RELACIONADA A PASSAGEM DE CONDUTORES ELÉTRICOS, CONSIDERANDO FUNDO COM INCLINAÇÃO 1%, CHAPISCO E MASSA ÚNICA PARA PARTE INTERNA, DRENO, TUBO PVC ø100 PERFURADO, ENVOLTÓRIO COM MANTA GEOTEXTIL/BEDIM E BRITA - FORNECIMENTO E INSTALAÇÃO</t>
  </si>
  <si>
    <t>3.9.1.0.8.</t>
  </si>
  <si>
    <t>93669</t>
  </si>
  <si>
    <t>DISJUNTOR TRIPOLAR TIPO DIN, CORRENTE NOMINAL DE 20A - FORNECIMENTO E INSTALAÇÃO. AF_07/2025</t>
  </si>
  <si>
    <t>3.9.1.0.9.</t>
  </si>
  <si>
    <t>106020</t>
  </si>
  <si>
    <t>DISJUNTOR TRIPOLAR DIN 63A - FORNECIMENTO E INSTALAÇÃO. AF_07/2025</t>
  </si>
  <si>
    <t>3.9.1.0.10.</t>
  </si>
  <si>
    <t>39469</t>
  </si>
  <si>
    <t>DISPOSITIVO DPS CLASSE II, 1 POLO, TENSAO MAXIMA DE 275 V, CORRENTE MAXIMA DE *20* KA (TIPO AC)</t>
  </si>
  <si>
    <t>3.9.1.0.11.</t>
  </si>
  <si>
    <t>92365</t>
  </si>
  <si>
    <t>TUBO DE AÇO GALVANIZADO COM COSTURA, CLASSE MÉDIA, DN 40 (1 1/2"), CONEXÃO ROSQUEADA, INSTALADO EM REDE DE ALIMENTAÇÃO PARA HIDRANTE - FORNECIMENTO E INSTALAÇÃO. AF_10/2020</t>
  </si>
  <si>
    <t>3.9.1.0.12.</t>
  </si>
  <si>
    <t>97667</t>
  </si>
  <si>
    <t>ELETRODUTO FLEXÍVEL CORRUGADO, PEAD, DN 50 (1 1/2"), PARA REDE ENTERRADA DE DISTRIBUIÇÃO DE ENERGIA ELÉTRICA - FORNECIMENTO E INSTALAÇÃO. AF_12/2021</t>
  </si>
  <si>
    <t>3.9.1.0.13.</t>
  </si>
  <si>
    <t>COMP-50</t>
  </si>
  <si>
    <t>ELETRODUTO DE PVC FLEXÍVEL REFORÇADO, CONFORME NBR 15465/2008 - INSTALAÇÃO COM CAMA DE AREIA E ENVELOPAMENTO DE CONCRETO (DEVIDO A TRAVESSIA EM VIA DE ACESSO) E FORNECIMENTO</t>
  </si>
  <si>
    <t>3.9.1.0.14.</t>
  </si>
  <si>
    <t>COTAÇÃO 05</t>
  </si>
  <si>
    <t>ESCAVAÇÃO COM VALETADEIRA PARA PASSAGEM DE ELETRODUTOS DE PVC FLEXÍVEL E CONDUTORES - PROFUNDIDADE MÍNIMA DE 60 CM - PARA PASSAGEM DE ELETRODUTO COM SEÇÃO MÁXIMA DE 3"</t>
  </si>
  <si>
    <t>3.9.1.0.15.</t>
  </si>
  <si>
    <t>COTAÇÃO 06</t>
  </si>
  <si>
    <t>FITA DE ALERTA PARA REDE ELÉTRICA SUBTERRÂNEA - FORNECIMENTO E INSTALAÇÃO</t>
  </si>
  <si>
    <t>3.9.1.0.16.</t>
  </si>
  <si>
    <t>96985</t>
  </si>
  <si>
    <t>HASTE DE ATERRAMENTO, DIÂMETRO 5/8", COM 3 METROS - FORNECIMENTO E INSTALAÇÃO. AF_08/2023</t>
  </si>
  <si>
    <t>3.9.1.0.17.</t>
  </si>
  <si>
    <t>COMP-51</t>
  </si>
  <si>
    <t>MURETA DE ALVENARIA - DENTRO DO PADRÃO EXIGIDO PELA CELESC, PARA MEDIÇÃO AGRUPADA DE 12 MEDIDORES, COM COBERTURA/PINGADOR, REBOCADA, CHAPISCADA E PINTADA, COM BASE E PILARES LATERAIS PARA SUSTENTAÇÃO - DIMENSÃO MÍNIMA PARA QUADRO DE MEDIDORES COM 12 UNIDADES CONSUMIDORAS - FORNECIMENTO E INSTALAÇÃO</t>
  </si>
  <si>
    <t>3.9.1.0.18.</t>
  </si>
  <si>
    <t>93382</t>
  </si>
  <si>
    <t>REATERRO MANUAL DE VALAS, COM COMPACTADOR DE SOLOS DE PERCUSSÃO. AF_08/2023</t>
  </si>
  <si>
    <t>3.9.2.</t>
  </si>
  <si>
    <t>ILUMINAÇÃO PÚBLICA - LOTE 02</t>
  </si>
  <si>
    <t>3.9.2.0.1.</t>
  </si>
  <si>
    <t>3.9.2.0.2.</t>
  </si>
  <si>
    <t>COTAÇÃO 07</t>
  </si>
  <si>
    <t>POSTE METÁLICO TELECÔNICO CURVO SIMPLES FLANGEADO (COM BASE, CHUMBADORES E DEMAIS ITENS PERTINENTES), COM 5 METROS A PARTIR DO SOLO E LUMINÁRIA LED 30W, TECNOLOGIA SMD E CERTIFICAÇÃO PROCEL, COM RELÉ FOTOELETRôNICO E SENSOR DE PRESENÇA PARA USO EXTERNO INDIVIDUAL POR POSTE - FORNECIMENTO E INSTALAÇÃO</t>
  </si>
  <si>
    <t>3.9.2.0.3.</t>
  </si>
  <si>
    <t>101632</t>
  </si>
  <si>
    <t>RELÉ FOTOELÉTRICO PARA COMANDO DE ILUMINAÇÃO EXTERNA 1000 W - FORNECIMENTO E INSTALAÇÃO. AF_02/2025</t>
  </si>
  <si>
    <t>3.9.3.</t>
  </si>
  <si>
    <t>RAMAL DE LIGAÇÃO | MEDIÇÃO | RAMAIS DE SAÍDA | ATERRAMENTO - LOTE 03</t>
  </si>
  <si>
    <t>3.9.3.0.1.</t>
  </si>
  <si>
    <t>3.9.3.0.2.</t>
  </si>
  <si>
    <t>3.9.3.0.3.</t>
  </si>
  <si>
    <t>3.9.3.0.4.</t>
  </si>
  <si>
    <t>3.9.3.0.5.</t>
  </si>
  <si>
    <t>3.9.3.0.6.</t>
  </si>
  <si>
    <t>3.9.3.0.7.</t>
  </si>
  <si>
    <t>3.9.3.0.8.</t>
  </si>
  <si>
    <t>3.9.3.0.9.</t>
  </si>
  <si>
    <t>3.9.3.0.10.</t>
  </si>
  <si>
    <t>3.9.3.0.11.</t>
  </si>
  <si>
    <t>3.9.3.0.12.</t>
  </si>
  <si>
    <t>3.9.3.0.13.</t>
  </si>
  <si>
    <t>3.9.3.0.14.</t>
  </si>
  <si>
    <t>3.9.3.0.15.</t>
  </si>
  <si>
    <t>3.9.3.0.16.</t>
  </si>
  <si>
    <t>3.9.3.0.17.</t>
  </si>
  <si>
    <t>3.9.3.0.18.</t>
  </si>
  <si>
    <t>3.9.4.</t>
  </si>
  <si>
    <t>ILUMINAÇÃO PÚBLICA - LOTE 03</t>
  </si>
  <si>
    <t>3.9.4.0.1.</t>
  </si>
  <si>
    <t>3.9.4.0.2.</t>
  </si>
  <si>
    <t>3.9.4.0.3.</t>
  </si>
  <si>
    <t>3.10.</t>
  </si>
  <si>
    <t>INSTALAÇÕES LÓGICA E DE TELECOMUNICAÇÕES</t>
  </si>
  <si>
    <t>3.10.1.</t>
  </si>
  <si>
    <t>ENTRADA DE LÓGICA E TELEFONIA - LOTE 02</t>
  </si>
  <si>
    <t>3.10.1.0.1.</t>
  </si>
  <si>
    <t>3.10.1.0.2.</t>
  </si>
  <si>
    <t>COTAÇÃO 08</t>
  </si>
  <si>
    <t>CABO TELEFÔNICO FE-80 1,00 MM - 02 PARES (USO EXTERNO) - FORNECIMENTO E INSTALAÇÃO</t>
  </si>
  <si>
    <t>3.10.1.0.3.</t>
  </si>
  <si>
    <t>COMP-52</t>
  </si>
  <si>
    <t>CAIXA PADRÃO CELESC DE ALVENARIA, COM TAMPA DE FERRO 125 KN 70 X 46 CM, COM INSCRIÇÃO RELACIONADA A PASSAGEM DE CONDUTORES TELECOM, CONSIDERANDO FUNDO COM INCLINAÇÃO 1%, CHAPISCO E MASSA ÚNICA PARA PARTE INTERNA, DRENO, TUBO PVC ø100 PERFURADO, ENVOLTÓRIO COM MANTA GEOTEXTIL/BEDIM E BRITA - FORNECIMENTO E INSTALAÇÃO</t>
  </si>
  <si>
    <t>3.10.1.0.4.</t>
  </si>
  <si>
    <t>3.10.1.0.5.</t>
  </si>
  <si>
    <t>3.10.1.0.6.</t>
  </si>
  <si>
    <t>COMP-53</t>
  </si>
  <si>
    <t>3.10.1.0.7.</t>
  </si>
  <si>
    <t>3.10.1.0.8.</t>
  </si>
  <si>
    <t>3.10.1.0.9.</t>
  </si>
  <si>
    <t>3.10.1.0.10.</t>
  </si>
  <si>
    <t>3.10.2.</t>
  </si>
  <si>
    <t>ENTRADA DE LÓGICA E TELEFONIA - LOTE 03</t>
  </si>
  <si>
    <t>3.10.2.0.1.</t>
  </si>
  <si>
    <t>3.10.2.0.2.</t>
  </si>
  <si>
    <t>3.10.2.0.3.</t>
  </si>
  <si>
    <t>3.10.2.0.4.</t>
  </si>
  <si>
    <t>3.10.2.0.5.</t>
  </si>
  <si>
    <t>3.10.2.0.6.</t>
  </si>
  <si>
    <t>3.10.2.0.7.</t>
  </si>
  <si>
    <t>3.10.2.0.8.</t>
  </si>
  <si>
    <t>3.10.2.0.9.</t>
  </si>
  <si>
    <t>3.10.2.0.10.</t>
  </si>
  <si>
    <t>3.11.</t>
  </si>
  <si>
    <t>APROVAÇÃO &amp; DOCUMENTAÇÃO DAS UNIDADES - CARTÓRIO</t>
  </si>
  <si>
    <t>3.11.0.0.1.</t>
  </si>
  <si>
    <t>90779</t>
  </si>
  <si>
    <t>ENGENHEIRO CIVIL DE OBRA SENIOR COM ENCARGOS COMPLEMENTARES</t>
  </si>
  <si>
    <t>3.11.0.0.2.</t>
  </si>
  <si>
    <t>COMP-54</t>
  </si>
  <si>
    <t>SUMIDOURO CIRCULAR, DIÂMETRO = 2,00 M, ALTURA TOTAL = 2,00 M, ALTURA ÚTIL = 1,50 M, PAREDES INTERNAS, FUNDOS E FACE SUPERIOR REVESTIDAS COM MANTA GEOTÊXTIL, MATERIAL FRILTANTECOMPOSTO POR BRITA Nº 04 OU PEDRA RACHÃO</t>
  </si>
  <si>
    <t>POR RESIDÊNCIA | LOCAL</t>
  </si>
  <si>
    <t>VALOR TOTAL DAS 33 UNIDADES RESIDENCIAIS</t>
  </si>
  <si>
    <t>REATERRO DE VALA</t>
  </si>
  <si>
    <t>VALORES INFRAESTRUTURA E SERVIÇOS COMPLEMENTARES PARA IMPLANTAÇÃO DAS UNIDADES RESIDENCIAIS</t>
  </si>
  <si>
    <t>VALOR TOTAL</t>
  </si>
  <si>
    <t>Licitantes</t>
  </si>
  <si>
    <t>Conferência</t>
  </si>
  <si>
    <t>Unitário</t>
  </si>
  <si>
    <t>Total</t>
  </si>
  <si>
    <t>3.11.0.0.3.</t>
  </si>
  <si>
    <t>3.11.0.0.4.</t>
  </si>
  <si>
    <t>3.11.0.0.5.</t>
  </si>
  <si>
    <t>3.11.0.0.6.</t>
  </si>
  <si>
    <t>3.11.1.</t>
  </si>
  <si>
    <t>3.11.1.0.1.</t>
  </si>
  <si>
    <t>3.11.1.0.2.</t>
  </si>
  <si>
    <t>3.11.1.0.3.</t>
  </si>
  <si>
    <t>COMP-55</t>
  </si>
  <si>
    <t>94991</t>
  </si>
  <si>
    <t>94992</t>
  </si>
  <si>
    <t>92398</t>
  </si>
  <si>
    <t>MEIO-FIO DE CONCRETO SIMPLES FCK = 25 MPA, MOLDADO IN LOCO, COM FÔRMAS, CONFORME MEMORIAL (SINAPI)</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</si>
  <si>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</si>
  <si>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</si>
  <si>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PAVIMENTO EM PISO INTERTRAVADO, COM BLOCO RETANGULAR COR NATURAL DE 20 X 10 CM, ESPESSURA 8 CM. AF_10/2022</t>
  </si>
  <si>
    <t>3.13.</t>
  </si>
  <si>
    <t>3.12</t>
  </si>
  <si>
    <t>3.12.0.0.1.</t>
  </si>
  <si>
    <t>3.12.0.0.2.</t>
  </si>
  <si>
    <t>3.12.0.0.3.</t>
  </si>
  <si>
    <t>3.12.0.0.4.</t>
  </si>
  <si>
    <t>3.12.0.0.5.</t>
  </si>
  <si>
    <t>3.12.0.0.6.</t>
  </si>
  <si>
    <t>3.12.0.0.7.</t>
  </si>
  <si>
    <t>3.12.0.0.8.</t>
  </si>
  <si>
    <t>3.12.0.0.9.</t>
  </si>
  <si>
    <t>3.12.0.0.10.</t>
  </si>
  <si>
    <t>3.12.0.0.11.</t>
  </si>
  <si>
    <t>3.12.0.0.12.</t>
  </si>
  <si>
    <t>94995</t>
  </si>
  <si>
    <t>COMP-56</t>
  </si>
  <si>
    <t>87246</t>
  </si>
  <si>
    <t>87267</t>
  </si>
  <si>
    <t>EXECUÇÃO DE PASSEIO (CALÇADA) OU PISO DE CONCRETO COM CONCRETO MOLDADO IN LOCO, USINADO, ACABAMENTO CONVENCIONAL, ESPESSURA 8 CM, ARMADO. AF_08/2022</t>
  </si>
  <si>
    <t>REVESTIMENTO CERÂMICO PARA PISO COM PLACAS TIPO ESMALTADA DE DIMENSÕES 35X35 CM APLICADA EM AMBIENTES DE ÁREA MENOR QUE 5 M2. AF_02/2023_PE</t>
  </si>
  <si>
    <t>REVESTIMENTO CERÂMICO PARA PAREDES INTERNAS COM PLACAS TIPO ESMALTADA DE DIMENSÕES 20X20 CM APLICADAS A MEIA ALTURA DAS PAREDES. AF_02/2023_PE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</si>
</sst>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0.5"/>
      <color theme="1"/>
      <name val="Arial"/>
      <family val="2"/>
    </font>
    <font>
      <sz val="10.5"/>
      <color theme="1"/>
      <name val="Arial"/>
      <family val="2"/>
    </font>
    <font>
      <sz val="10.5"/>
      <color theme="2" tint="-9.9978637043366805E-2"/>
      <name val="Arial"/>
      <family val="2"/>
    </font>
    <font>
      <sz val="10"/>
      <name val="Arial"/>
      <family val="2"/>
    </font>
    <font>
      <b/>
      <sz val="11"/>
      <color theme="1"/>
      <name val="Arial"/>
      <family val="2"/>
    </font>
    <font>
      <sz val="10"/>
      <color theme="1"/>
      <name val="Arial"/>
      <family val="2"/>
    </font>
    <font>
      <b/>
      <sz val="10"/>
      <name val="Arial"/>
      <family val="2"/>
    </font>
    <font>
      <sz val="11"/>
      <color theme="1"/>
      <name val="Arial"/>
      <family val="2"/>
    </font>
  </fonts>
  <fills count="12">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89">
    <xf numFmtId="0" fontId="0" fillId="0" borderId="0" xfId="0"/>
    <xf numFmtId="4" fontId="2" fillId="2" borderId="1" xfId="0" applyNumberFormat="1" applyFont="1" applyFill="1" applyBorder="1" applyAlignment="1">
      <alignment horizontal="center" vertical="center"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vertical="center" wrapText="1"/>
    </xf>
    <xf numFmtId="0" fontId="2" fillId="3" borderId="3" xfId="0" applyFont="1" applyFill="1" applyBorder="1" applyAlignment="1">
      <alignment vertical="center"/>
    </xf>
    <xf numFmtId="0" fontId="2" fillId="3" borderId="4" xfId="0" applyFont="1" applyFill="1" applyBorder="1" applyAlignment="1">
      <alignment vertical="center"/>
    </xf>
    <xf numFmtId="4" fontId="3" fillId="0" borderId="1" xfId="0" applyNumberFormat="1" applyFont="1" applyBorder="1" applyAlignment="1">
      <alignment horizontal="center" vertical="center" wrapText="1"/>
    </xf>
    <xf numFmtId="0" fontId="2" fillId="3" borderId="5" xfId="0" applyFont="1" applyFill="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43" fontId="5" fillId="0" borderId="6" xfId="1" applyFont="1" applyFill="1" applyBorder="1" applyAlignment="1">
      <alignment vertical="center" shrinkToFit="1"/>
    </xf>
    <xf numFmtId="0" fontId="2" fillId="2" borderId="4" xfId="0" applyFont="1" applyFill="1" applyBorder="1" applyAlignment="1">
      <alignment vertical="center" wrapText="1"/>
    </xf>
    <xf numFmtId="0" fontId="2" fillId="5" borderId="4"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4"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0" fontId="2" fillId="5" borderId="3" xfId="0" applyFont="1" applyFill="1" applyBorder="1" applyAlignment="1">
      <alignment vertical="center" wrapText="1"/>
    </xf>
    <xf numFmtId="4" fontId="2" fillId="5" borderId="1" xfId="0" applyNumberFormat="1" applyFont="1" applyFill="1" applyBorder="1" applyAlignment="1">
      <alignment horizontal="center" vertical="center" wrapText="1"/>
    </xf>
    <xf numFmtId="0" fontId="2" fillId="5" borderId="5"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0" fontId="2" fillId="2" borderId="1" xfId="0" applyFont="1" applyFill="1" applyBorder="1" applyAlignment="1">
      <alignment vertical="center" wrapText="1"/>
    </xf>
    <xf numFmtId="0" fontId="2" fillId="5" borderId="1" xfId="0" applyFont="1" applyFill="1" applyBorder="1" applyAlignment="1">
      <alignment vertical="center" wrapText="1"/>
    </xf>
    <xf numFmtId="4" fontId="2" fillId="8" borderId="1" xfId="0" applyNumberFormat="1" applyFont="1" applyFill="1" applyBorder="1" applyAlignment="1">
      <alignment horizontal="center" vertical="center" wrapText="1"/>
    </xf>
    <xf numFmtId="4" fontId="7" fillId="9" borderId="2" xfId="0" applyNumberFormat="1" applyFont="1" applyFill="1" applyBorder="1" applyAlignment="1" applyProtection="1">
      <alignment horizontal="center" vertical="center"/>
      <protection locked="0"/>
    </xf>
    <xf numFmtId="4" fontId="7" fillId="0" borderId="2" xfId="0" applyNumberFormat="1" applyFont="1" applyBorder="1" applyAlignment="1">
      <alignment horizontal="right" vertical="center"/>
    </xf>
    <xf numFmtId="4" fontId="7" fillId="0" borderId="2" xfId="0" applyNumberFormat="1" applyFont="1" applyBorder="1" applyAlignment="1">
      <alignment horizontal="center" vertical="center"/>
    </xf>
    <xf numFmtId="0" fontId="2" fillId="4" borderId="3" xfId="0" applyFont="1" applyFill="1" applyBorder="1" applyAlignment="1">
      <alignmen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4" fontId="7" fillId="10" borderId="3" xfId="0" applyNumberFormat="1" applyFont="1" applyFill="1" applyBorder="1" applyAlignment="1" applyProtection="1">
      <alignment vertical="center"/>
      <protection locked="0"/>
    </xf>
    <xf numFmtId="4" fontId="7" fillId="10" borderId="4" xfId="0" applyNumberFormat="1" applyFont="1" applyFill="1" applyBorder="1" applyAlignment="1" applyProtection="1">
      <alignment vertical="center"/>
      <protection locked="0"/>
    </xf>
    <xf numFmtId="4" fontId="7" fillId="10" borderId="5" xfId="0" applyNumberFormat="1" applyFont="1" applyFill="1" applyBorder="1" applyAlignment="1" applyProtection="1">
      <alignment vertical="center"/>
      <protection locked="0"/>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9" fillId="0" borderId="0" xfId="0" applyFont="1"/>
    <xf numFmtId="0" fontId="9" fillId="6" borderId="12" xfId="0" applyFont="1" applyFill="1" applyBorder="1"/>
    <xf numFmtId="0" fontId="9" fillId="6" borderId="14" xfId="0" applyFont="1" applyFill="1" applyBorder="1"/>
    <xf numFmtId="0" fontId="9" fillId="6" borderId="9" xfId="0" applyFont="1" applyFill="1" applyBorder="1"/>
    <xf numFmtId="0" fontId="9" fillId="6" borderId="3" xfId="0" applyFont="1" applyFill="1" applyBorder="1"/>
    <xf numFmtId="0" fontId="9" fillId="6" borderId="4" xfId="0" applyFont="1" applyFill="1" applyBorder="1"/>
    <xf numFmtId="0" fontId="9" fillId="6" borderId="5" xfId="0" applyFont="1" applyFill="1" applyBorder="1"/>
    <xf numFmtId="0" fontId="9" fillId="6" borderId="13" xfId="0" applyFont="1" applyFill="1" applyBorder="1"/>
    <xf numFmtId="0" fontId="9" fillId="6" borderId="0" xfId="0" applyFont="1" applyFill="1"/>
    <xf numFmtId="0" fontId="9" fillId="6" borderId="10" xfId="0" applyFont="1" applyFill="1" applyBorder="1"/>
    <xf numFmtId="4" fontId="9" fillId="0" borderId="0" xfId="0" applyNumberFormat="1" applyFont="1"/>
    <xf numFmtId="0" fontId="9" fillId="0" borderId="0" xfId="0" applyFont="1" applyAlignment="1">
      <alignment horizontal="center"/>
    </xf>
    <xf numFmtId="4" fontId="9" fillId="0" borderId="0" xfId="0" applyNumberFormat="1" applyFont="1" applyAlignment="1">
      <alignment horizontal="center"/>
    </xf>
    <xf numFmtId="0" fontId="3" fillId="0" borderId="0" xfId="0" applyFont="1"/>
    <xf numFmtId="0" fontId="3" fillId="6" borderId="7" xfId="0" applyFont="1" applyFill="1" applyBorder="1"/>
    <xf numFmtId="0" fontId="3" fillId="6" borderId="8" xfId="0" applyFont="1" applyFill="1" applyBorder="1"/>
    <xf numFmtId="0" fontId="3" fillId="6" borderId="11" xfId="0" applyFont="1" applyFill="1" applyBorder="1"/>
    <xf numFmtId="4" fontId="3" fillId="9" borderId="2" xfId="0" applyNumberFormat="1" applyFont="1" applyFill="1" applyBorder="1" applyAlignment="1" applyProtection="1">
      <alignment horizontal="center" vertical="center"/>
      <protection locked="0"/>
    </xf>
    <xf numFmtId="4" fontId="3" fillId="0" borderId="2" xfId="0" applyNumberFormat="1" applyFont="1" applyBorder="1" applyAlignment="1">
      <alignment horizontal="right" vertical="center"/>
    </xf>
    <xf numFmtId="4" fontId="3" fillId="0" borderId="2" xfId="0" applyNumberFormat="1" applyFont="1" applyBorder="1" applyAlignment="1">
      <alignment horizontal="center" vertical="center"/>
    </xf>
    <xf numFmtId="4" fontId="3" fillId="0" borderId="3"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8" fillId="6" borderId="1" xfId="0" applyFont="1" applyFill="1" applyBorder="1" applyAlignment="1">
      <alignment horizontal="center" vertical="center"/>
    </xf>
    <xf numFmtId="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 fontId="2" fillId="11" borderId="1" xfId="0" applyNumberFormat="1" applyFont="1" applyFill="1" applyBorder="1" applyAlignment="1">
      <alignment horizontal="center" vertical="center"/>
    </xf>
    <xf numFmtId="4" fontId="3" fillId="0" borderId="1" xfId="0" applyNumberFormat="1" applyFont="1" applyBorder="1" applyAlignment="1">
      <alignment horizontal="center" vertical="center" wrapText="1"/>
    </xf>
    <xf numFmtId="0" fontId="3" fillId="5" borderId="1" xfId="0" applyFont="1" applyFill="1" applyBorder="1" applyAlignment="1">
      <alignment horizontal="center"/>
    </xf>
    <xf numFmtId="4" fontId="2" fillId="8" borderId="1" xfId="0" applyNumberFormat="1" applyFont="1" applyFill="1" applyBorder="1" applyAlignment="1">
      <alignment horizontal="right" vertical="center" wrapText="1"/>
    </xf>
    <xf numFmtId="0" fontId="2" fillId="2" borderId="1" xfId="0" applyFont="1" applyFill="1" applyBorder="1" applyAlignment="1">
      <alignment horizontal="right" vertical="center"/>
    </xf>
    <xf numFmtId="4"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3" borderId="1" xfId="0" applyFont="1" applyFill="1" applyBorder="1" applyAlignment="1">
      <alignment horizontal="right" vertical="center" wrapText="1"/>
    </xf>
    <xf numFmtId="0" fontId="2" fillId="2" borderId="1" xfId="0"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6" fillId="7" borderId="1" xfId="0" applyFont="1" applyFill="1" applyBorder="1" applyAlignment="1">
      <alignment horizontal="center" vertical="center"/>
    </xf>
  </cellXfs>
  <cellStyles count="2">
    <cellStyle name="Normal" xfId="0" builtinId="0"/>
    <cellStyle name="Vírgula" xfId="1" builtinId="3"/>
  </cellStyles>
  <dxfs count="130">
    <dxf>
      <font>
        <b/>
        <i val="0"/>
      </font>
      <fill>
        <patternFill>
          <bgColor indexed="47"/>
        </patternFill>
      </fill>
    </dxf>
    <dxf>
      <font>
        <b/>
        <i val="0"/>
      </font>
      <fill>
        <patternFill>
          <bgColor indexed="55"/>
        </patternFill>
      </fill>
      <border>
        <top style="thin">
          <color indexed="64"/>
        </top>
      </border>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aniela\Desktop\Licita&#231;&#227;o%20-%20Lote%20Infraestrutura%20e%20servi&#231;os%20complementares%20para%20implanta&#231;&#227;o%20das%20Casas%20do%20Programa%20Casa%20Catarina.xls" TargetMode="External"/><Relationship Id="rId1" Type="http://schemas.openxmlformats.org/officeDocument/2006/relationships/externalLinkPath" Target="file:///C:\Users\daniela\Desktop\Licita&#231;&#227;o%20-%20Lote%20Infraestrutura%20e%20servi&#231;os%20complementares%20para%20implanta&#231;&#227;o%20das%20Casas%20do%20Programa%20Casa%20Catarina.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U:\DIRETORIA%20DE%20PROJETOS%20E%20OBRAS\Sedes\Unidades%20Residenciais\Programa%20Casa%20Catarina\Or&#231;amento%20e%20Quantitativos\Or&#231;amento%20e%20Cronograma.xlsm" TargetMode="External"/><Relationship Id="rId1" Type="http://schemas.openxmlformats.org/officeDocument/2006/relationships/externalLinkPath" Target="file:///U:\DIRETORIA%20DE%20PROJETOS%20E%20OBRAS\Sedes\Unidades%20Residenciais\Programa%20Casa%20Catarina\Or&#231;amento%20e%20Quantitativos\Or&#231;amento%20e%20Cronogra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BDI (1)"/>
      <sheetName val="BDI (2)"/>
      <sheetName val="PO"/>
      <sheetName val="PLQ"/>
      <sheetName val="CFF"/>
    </sheetNames>
    <definedNames>
      <definedName name="linhaSINAPIxls" refersTo="='PO'!$X1" sheetId="3"/>
    </definedNames>
    <sheetDataSet>
      <sheetData sheetId="0">
        <row r="37">
          <cell r="T37" t="str">
            <v>BDI 1</v>
          </cell>
          <cell r="U37" t="str">
            <v>BDI 2</v>
          </cell>
          <cell r="V37" t="str">
            <v>BDI 3</v>
          </cell>
          <cell r="W37" t="str">
            <v>BDI 4</v>
          </cell>
          <cell r="X37" t="str">
            <v>BDI 5</v>
          </cell>
        </row>
        <row r="38">
          <cell r="A38">
            <v>45901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BDI (1)"/>
      <sheetName val="BDI (2)"/>
      <sheetName val="PO"/>
      <sheetName val="PLQ"/>
      <sheetName val="CFF"/>
    </sheetNames>
    <sheetDataSet>
      <sheetData sheetId="0" refreshError="1"/>
      <sheetData sheetId="1" refreshError="1"/>
      <sheetData sheetId="2" refreshError="1"/>
      <sheetData sheetId="3">
        <row r="286">
          <cell r="K286" t="str">
            <v>3.11.</v>
          </cell>
          <cell r="N286" t="str">
            <v>PAVIMENTAÇÃO ACESSOS &amp; PAISAGISMO</v>
          </cell>
        </row>
        <row r="287">
          <cell r="K287" t="str">
            <v>3.11.0.0.1.</v>
          </cell>
        </row>
      </sheetData>
      <sheetData sheetId="4" refreshError="1"/>
      <sheetData sheetId="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34142-5C2F-42E1-B55A-B463194A6895}">
  <dimension ref="A1:R501"/>
  <sheetViews>
    <sheetView tabSelected="1" topLeftCell="A487" zoomScaleNormal="100" workbookViewId="0">
      <selection activeCell="M334" sqref="M334"/>
    </sheetView>
  </sheetViews>
  <sheetFormatPr defaultRowHeight="14.25" x14ac:dyDescent="0.2"/>
  <cols>
    <col min="1" max="1" width="3.140625" style="44" customWidth="1"/>
    <col min="2" max="2" width="11.85546875" style="55" bestFit="1" customWidth="1"/>
    <col min="3" max="3" width="23.85546875" style="55" customWidth="1"/>
    <col min="4" max="4" width="12.140625" style="55" bestFit="1" customWidth="1"/>
    <col min="5" max="5" width="62.28515625" style="44" customWidth="1"/>
    <col min="6" max="6" width="9.85546875" style="44" bestFit="1" customWidth="1"/>
    <col min="7" max="7" width="13" style="55" customWidth="1"/>
    <col min="8" max="8" width="15.5703125" style="55" customWidth="1"/>
    <col min="9" max="9" width="11" style="55" customWidth="1"/>
    <col min="10" max="10" width="9.140625" style="55"/>
    <col min="11" max="11" width="14.7109375" style="55" customWidth="1"/>
    <col min="12" max="13" width="9.140625" style="44"/>
    <col min="14" max="14" width="11.28515625" style="44" bestFit="1" customWidth="1"/>
    <col min="15" max="15" width="12" style="44" bestFit="1" customWidth="1"/>
    <col min="16" max="16384" width="9.140625" style="44"/>
  </cols>
  <sheetData>
    <row r="1" spans="1:15" x14ac:dyDescent="0.2">
      <c r="A1" s="87" t="s">
        <v>0</v>
      </c>
      <c r="B1" s="87"/>
      <c r="C1" s="87" t="s">
        <v>1</v>
      </c>
      <c r="D1" s="87" t="s">
        <v>2</v>
      </c>
      <c r="E1" s="87" t="s">
        <v>3</v>
      </c>
      <c r="F1" s="87" t="s">
        <v>4</v>
      </c>
      <c r="G1" s="85" t="s">
        <v>5</v>
      </c>
      <c r="H1" s="85"/>
      <c r="I1" s="85" t="s">
        <v>6</v>
      </c>
      <c r="J1" s="85"/>
      <c r="K1" s="85"/>
    </row>
    <row r="2" spans="1:15" ht="40.5" x14ac:dyDescent="0.2">
      <c r="A2" s="87"/>
      <c r="B2" s="87"/>
      <c r="C2" s="87"/>
      <c r="D2" s="87"/>
      <c r="E2" s="87"/>
      <c r="F2" s="87"/>
      <c r="G2" s="1" t="s">
        <v>994</v>
      </c>
      <c r="H2" s="1" t="s">
        <v>7</v>
      </c>
      <c r="I2" s="1" t="s">
        <v>8</v>
      </c>
      <c r="J2" s="1" t="s">
        <v>9</v>
      </c>
      <c r="K2" s="1" t="s">
        <v>7</v>
      </c>
      <c r="M2" s="66" t="s">
        <v>999</v>
      </c>
      <c r="N2" s="66"/>
      <c r="O2" s="66" t="s">
        <v>1000</v>
      </c>
    </row>
    <row r="3" spans="1:15" x14ac:dyDescent="0.2">
      <c r="A3" s="88" t="s">
        <v>421</v>
      </c>
      <c r="B3" s="17" t="s">
        <v>10</v>
      </c>
      <c r="C3" s="27" t="s">
        <v>11</v>
      </c>
      <c r="D3" s="27"/>
      <c r="E3" s="27"/>
      <c r="F3" s="27"/>
      <c r="G3" s="27"/>
      <c r="H3" s="27"/>
      <c r="I3" s="27"/>
      <c r="J3" s="27"/>
      <c r="K3" s="20">
        <f>K4</f>
        <v>90102.87</v>
      </c>
      <c r="M3" s="66" t="s">
        <v>1001</v>
      </c>
      <c r="N3" s="66" t="s">
        <v>1002</v>
      </c>
      <c r="O3" s="66"/>
    </row>
    <row r="4" spans="1:15" x14ac:dyDescent="0.2">
      <c r="A4" s="88"/>
      <c r="B4" s="18" t="s">
        <v>12</v>
      </c>
      <c r="C4" s="86" t="s">
        <v>13</v>
      </c>
      <c r="D4" s="86"/>
      <c r="E4" s="86"/>
      <c r="F4" s="18"/>
      <c r="G4" s="18"/>
      <c r="H4" s="18"/>
      <c r="I4" s="18"/>
      <c r="J4" s="18"/>
      <c r="K4" s="21">
        <f>K5</f>
        <v>90102.87</v>
      </c>
      <c r="M4" s="66"/>
      <c r="N4" s="66"/>
      <c r="O4" s="66"/>
    </row>
    <row r="5" spans="1:15" ht="27" x14ac:dyDescent="0.2">
      <c r="A5" s="88"/>
      <c r="B5" s="6" t="s">
        <v>14</v>
      </c>
      <c r="C5" s="6" t="s">
        <v>15</v>
      </c>
      <c r="D5" s="6" t="s">
        <v>16</v>
      </c>
      <c r="E5" s="5" t="s">
        <v>17</v>
      </c>
      <c r="F5" s="6" t="s">
        <v>18</v>
      </c>
      <c r="G5" s="10">
        <v>1</v>
      </c>
      <c r="H5" s="10">
        <f>ROUND(G5*33,2)</f>
        <v>33</v>
      </c>
      <c r="I5" s="10">
        <v>2305.1</v>
      </c>
      <c r="J5" s="10">
        <f>ROUND(I5*1.1845,2)</f>
        <v>2730.39</v>
      </c>
      <c r="K5" s="10">
        <f t="shared" ref="K5" si="0">ROUND(J5*H5,2)</f>
        <v>90102.87</v>
      </c>
      <c r="M5" s="33">
        <v>0</v>
      </c>
      <c r="N5" s="34">
        <f>ROUND(ROUND(M5,2)*ROUND(I5,2),2)</f>
        <v>0</v>
      </c>
      <c r="O5" s="35" t="str">
        <f>IF(AND(M5&lt;=J5,M5&gt;0),"OK","ERRO")</f>
        <v>ERRO</v>
      </c>
    </row>
    <row r="6" spans="1:15" x14ac:dyDescent="0.2">
      <c r="A6" s="88"/>
      <c r="B6" s="17" t="s">
        <v>19</v>
      </c>
      <c r="C6" s="27" t="s">
        <v>20</v>
      </c>
      <c r="D6" s="27"/>
      <c r="E6" s="27"/>
      <c r="F6" s="27"/>
      <c r="G6" s="17"/>
      <c r="H6" s="17"/>
      <c r="I6" s="17"/>
      <c r="J6" s="17"/>
      <c r="K6" s="20">
        <f>K7</f>
        <v>775055.82</v>
      </c>
      <c r="M6" s="2"/>
      <c r="N6" s="3"/>
      <c r="O6" s="4"/>
    </row>
    <row r="7" spans="1:15" ht="40.5" x14ac:dyDescent="0.2">
      <c r="A7" s="88"/>
      <c r="B7" s="6" t="s">
        <v>21</v>
      </c>
      <c r="C7" s="6" t="s">
        <v>15</v>
      </c>
      <c r="D7" s="6" t="s">
        <v>22</v>
      </c>
      <c r="E7" s="5" t="s">
        <v>23</v>
      </c>
      <c r="F7" s="6" t="s">
        <v>24</v>
      </c>
      <c r="G7" s="10">
        <v>56.56</v>
      </c>
      <c r="H7" s="10">
        <f>ROUND(G7*33,2)</f>
        <v>1866.48</v>
      </c>
      <c r="I7" s="10">
        <v>350.57</v>
      </c>
      <c r="J7" s="10">
        <f>ROUND(I7*1.1845,2)</f>
        <v>415.25</v>
      </c>
      <c r="K7" s="10">
        <f t="shared" ref="K7" si="1">ROUND(J7*H7,2)</f>
        <v>775055.82</v>
      </c>
      <c r="M7" s="33">
        <v>0</v>
      </c>
      <c r="N7" s="34">
        <f>ROUND(ROUND(M7,2)*ROUND(I7,2),2)</f>
        <v>0</v>
      </c>
      <c r="O7" s="35" t="str">
        <f>IF(AND(M7&lt;=J7,M7&gt;0),"OK","ERRO")</f>
        <v>ERRO</v>
      </c>
    </row>
    <row r="8" spans="1:15" x14ac:dyDescent="0.2">
      <c r="A8" s="88"/>
      <c r="B8" s="17" t="s">
        <v>25</v>
      </c>
      <c r="C8" s="28" t="s">
        <v>26</v>
      </c>
      <c r="D8" s="28"/>
      <c r="E8" s="28"/>
      <c r="F8" s="28"/>
      <c r="G8" s="29"/>
      <c r="H8" s="29"/>
      <c r="I8" s="29"/>
      <c r="J8" s="29"/>
      <c r="K8" s="20">
        <f>K9+K18</f>
        <v>864503.20999999985</v>
      </c>
      <c r="M8" s="8"/>
      <c r="N8" s="9"/>
      <c r="O8" s="11"/>
    </row>
    <row r="9" spans="1:15" x14ac:dyDescent="0.2">
      <c r="A9" s="88"/>
      <c r="B9" s="18" t="s">
        <v>27</v>
      </c>
      <c r="C9" s="86" t="s">
        <v>28</v>
      </c>
      <c r="D9" s="86"/>
      <c r="E9" s="86"/>
      <c r="F9" s="18"/>
      <c r="G9" s="18"/>
      <c r="H9" s="18"/>
      <c r="I9" s="18"/>
      <c r="J9" s="18"/>
      <c r="K9" s="21">
        <f>SUM(K10:K17)</f>
        <v>557447.85999999987</v>
      </c>
      <c r="M9" s="36"/>
      <c r="N9" s="37"/>
      <c r="O9" s="38"/>
    </row>
    <row r="10" spans="1:15" ht="40.5" x14ac:dyDescent="0.2">
      <c r="A10" s="88"/>
      <c r="B10" s="6" t="s">
        <v>29</v>
      </c>
      <c r="C10" s="6" t="s">
        <v>30</v>
      </c>
      <c r="D10" s="6">
        <v>89453</v>
      </c>
      <c r="E10" s="5" t="s">
        <v>31</v>
      </c>
      <c r="F10" s="6" t="s">
        <v>24</v>
      </c>
      <c r="G10" s="10">
        <v>113.04</v>
      </c>
      <c r="H10" s="10">
        <f t="shared" ref="H10:H24" si="2">ROUND(G10*33,2)</f>
        <v>3730.32</v>
      </c>
      <c r="I10" s="10">
        <v>102.36</v>
      </c>
      <c r="J10" s="10">
        <f>ROUND(I10*1.1845,2)</f>
        <v>121.25</v>
      </c>
      <c r="K10" s="10">
        <f t="shared" ref="K10:K17" si="3">ROUND(J10*H10,2)</f>
        <v>452301.3</v>
      </c>
      <c r="M10" s="33">
        <v>0</v>
      </c>
      <c r="N10" s="34">
        <f>ROUND(ROUND(M10,2)*ROUND(I10,2),2)</f>
        <v>0</v>
      </c>
      <c r="O10" s="35" t="str">
        <f>IF(AND(M10&lt;=J10,M10&gt;0),"OK","ERRO")</f>
        <v>ERRO</v>
      </c>
    </row>
    <row r="11" spans="1:15" ht="27" x14ac:dyDescent="0.2">
      <c r="A11" s="88"/>
      <c r="B11" s="6" t="s">
        <v>32</v>
      </c>
      <c r="C11" s="6" t="s">
        <v>30</v>
      </c>
      <c r="D11" s="6">
        <v>89996</v>
      </c>
      <c r="E11" s="5" t="s">
        <v>33</v>
      </c>
      <c r="F11" s="6" t="s">
        <v>34</v>
      </c>
      <c r="G11" s="10">
        <v>28.5</v>
      </c>
      <c r="H11" s="10">
        <f t="shared" si="2"/>
        <v>940.5</v>
      </c>
      <c r="I11" s="10">
        <v>10.43</v>
      </c>
      <c r="J11" s="10">
        <f t="shared" ref="J11:J24" si="4">ROUND(I11*1.1845,2)</f>
        <v>12.35</v>
      </c>
      <c r="K11" s="10">
        <f t="shared" si="3"/>
        <v>11615.18</v>
      </c>
      <c r="M11" s="33">
        <v>0</v>
      </c>
      <c r="N11" s="34">
        <f t="shared" ref="N11:N22" si="5">ROUND(ROUND(M11,2)*ROUND(I11,2),2)</f>
        <v>0</v>
      </c>
      <c r="O11" s="35" t="str">
        <f t="shared" ref="O11:O17" si="6">IF(AND(M11&lt;=J11,M11&gt;0),"OK","ERRO")</f>
        <v>ERRO</v>
      </c>
    </row>
    <row r="12" spans="1:15" ht="27" x14ac:dyDescent="0.2">
      <c r="A12" s="88"/>
      <c r="B12" s="6" t="s">
        <v>35</v>
      </c>
      <c r="C12" s="6" t="s">
        <v>15</v>
      </c>
      <c r="D12" s="6" t="s">
        <v>36</v>
      </c>
      <c r="E12" s="5" t="s">
        <v>37</v>
      </c>
      <c r="F12" s="6" t="s">
        <v>34</v>
      </c>
      <c r="G12" s="10">
        <v>11.78</v>
      </c>
      <c r="H12" s="10">
        <f t="shared" si="2"/>
        <v>388.74</v>
      </c>
      <c r="I12" s="10">
        <v>14.1</v>
      </c>
      <c r="J12" s="10">
        <f t="shared" si="4"/>
        <v>16.7</v>
      </c>
      <c r="K12" s="10">
        <f t="shared" si="3"/>
        <v>6491.96</v>
      </c>
      <c r="M12" s="33">
        <v>0</v>
      </c>
      <c r="N12" s="34">
        <f t="shared" si="5"/>
        <v>0</v>
      </c>
      <c r="O12" s="35" t="str">
        <f t="shared" si="6"/>
        <v>ERRO</v>
      </c>
    </row>
    <row r="13" spans="1:15" ht="40.5" x14ac:dyDescent="0.2">
      <c r="A13" s="88"/>
      <c r="B13" s="6" t="s">
        <v>38</v>
      </c>
      <c r="C13" s="6" t="s">
        <v>15</v>
      </c>
      <c r="D13" s="6" t="s">
        <v>39</v>
      </c>
      <c r="E13" s="5" t="s">
        <v>40</v>
      </c>
      <c r="F13" s="6" t="s">
        <v>41</v>
      </c>
      <c r="G13" s="10">
        <v>1.47</v>
      </c>
      <c r="H13" s="10">
        <f t="shared" si="2"/>
        <v>48.51</v>
      </c>
      <c r="I13" s="10">
        <v>1193.6600000000001</v>
      </c>
      <c r="J13" s="10">
        <f t="shared" si="4"/>
        <v>1413.89</v>
      </c>
      <c r="K13" s="10">
        <f t="shared" si="3"/>
        <v>68587.8</v>
      </c>
      <c r="M13" s="33">
        <v>0</v>
      </c>
      <c r="N13" s="34">
        <f t="shared" si="5"/>
        <v>0</v>
      </c>
      <c r="O13" s="35" t="str">
        <f t="shared" si="6"/>
        <v>ERRO</v>
      </c>
    </row>
    <row r="14" spans="1:15" ht="67.5" x14ac:dyDescent="0.2">
      <c r="A14" s="88"/>
      <c r="B14" s="6" t="s">
        <v>42</v>
      </c>
      <c r="C14" s="6" t="s">
        <v>30</v>
      </c>
      <c r="D14" s="6">
        <v>92762</v>
      </c>
      <c r="E14" s="5" t="s">
        <v>43</v>
      </c>
      <c r="F14" s="6" t="s">
        <v>34</v>
      </c>
      <c r="G14" s="10">
        <v>6.66</v>
      </c>
      <c r="H14" s="10">
        <f t="shared" si="2"/>
        <v>219.78</v>
      </c>
      <c r="I14" s="10">
        <v>10.52</v>
      </c>
      <c r="J14" s="10">
        <f t="shared" si="4"/>
        <v>12.46</v>
      </c>
      <c r="K14" s="10">
        <f t="shared" si="3"/>
        <v>2738.46</v>
      </c>
      <c r="M14" s="33">
        <v>0</v>
      </c>
      <c r="N14" s="34">
        <f t="shared" si="5"/>
        <v>0</v>
      </c>
      <c r="O14" s="35" t="str">
        <f t="shared" si="6"/>
        <v>ERRO</v>
      </c>
    </row>
    <row r="15" spans="1:15" ht="40.5" x14ac:dyDescent="0.2">
      <c r="A15" s="88"/>
      <c r="B15" s="6" t="s">
        <v>44</v>
      </c>
      <c r="C15" s="6" t="s">
        <v>30</v>
      </c>
      <c r="D15" s="6">
        <v>92759</v>
      </c>
      <c r="E15" s="5" t="s">
        <v>45</v>
      </c>
      <c r="F15" s="6" t="s">
        <v>34</v>
      </c>
      <c r="G15" s="10">
        <v>1.47</v>
      </c>
      <c r="H15" s="10">
        <f t="shared" si="2"/>
        <v>48.51</v>
      </c>
      <c r="I15" s="10">
        <v>14.61</v>
      </c>
      <c r="J15" s="10">
        <f t="shared" si="4"/>
        <v>17.309999999999999</v>
      </c>
      <c r="K15" s="10">
        <f t="shared" si="3"/>
        <v>839.71</v>
      </c>
      <c r="M15" s="33">
        <v>0</v>
      </c>
      <c r="N15" s="34">
        <f t="shared" si="5"/>
        <v>0</v>
      </c>
      <c r="O15" s="35" t="str">
        <f t="shared" si="6"/>
        <v>ERRO</v>
      </c>
    </row>
    <row r="16" spans="1:15" ht="54" x14ac:dyDescent="0.2">
      <c r="A16" s="88"/>
      <c r="B16" s="6" t="s">
        <v>46</v>
      </c>
      <c r="C16" s="6" t="s">
        <v>30</v>
      </c>
      <c r="D16" s="6">
        <v>103672</v>
      </c>
      <c r="E16" s="5" t="s">
        <v>47</v>
      </c>
      <c r="F16" s="6" t="s">
        <v>41</v>
      </c>
      <c r="G16" s="10">
        <v>0.12</v>
      </c>
      <c r="H16" s="10">
        <f t="shared" si="2"/>
        <v>3.96</v>
      </c>
      <c r="I16" s="10">
        <v>767.88</v>
      </c>
      <c r="J16" s="10">
        <f t="shared" si="4"/>
        <v>909.55</v>
      </c>
      <c r="K16" s="10">
        <f t="shared" si="3"/>
        <v>3601.82</v>
      </c>
      <c r="M16" s="33">
        <v>0</v>
      </c>
      <c r="N16" s="34">
        <f t="shared" si="5"/>
        <v>0</v>
      </c>
      <c r="O16" s="35" t="str">
        <f t="shared" si="6"/>
        <v>ERRO</v>
      </c>
    </row>
    <row r="17" spans="1:15" ht="40.5" x14ac:dyDescent="0.2">
      <c r="A17" s="88"/>
      <c r="B17" s="6" t="s">
        <v>48</v>
      </c>
      <c r="C17" s="6" t="s">
        <v>30</v>
      </c>
      <c r="D17" s="6">
        <v>92413</v>
      </c>
      <c r="E17" s="5" t="s">
        <v>49</v>
      </c>
      <c r="F17" s="6" t="s">
        <v>24</v>
      </c>
      <c r="G17" s="10">
        <v>2.37</v>
      </c>
      <c r="H17" s="10">
        <f t="shared" si="2"/>
        <v>78.209999999999994</v>
      </c>
      <c r="I17" s="10">
        <v>121.67</v>
      </c>
      <c r="J17" s="10">
        <f t="shared" si="4"/>
        <v>144.12</v>
      </c>
      <c r="K17" s="10">
        <f t="shared" si="3"/>
        <v>11271.63</v>
      </c>
      <c r="M17" s="33">
        <v>0</v>
      </c>
      <c r="N17" s="34">
        <f t="shared" si="5"/>
        <v>0</v>
      </c>
      <c r="O17" s="35" t="str">
        <f t="shared" si="6"/>
        <v>ERRO</v>
      </c>
    </row>
    <row r="18" spans="1:15" x14ac:dyDescent="0.2">
      <c r="A18" s="88"/>
      <c r="B18" s="18" t="s">
        <v>50</v>
      </c>
      <c r="C18" s="86" t="s">
        <v>51</v>
      </c>
      <c r="D18" s="86"/>
      <c r="E18" s="86"/>
      <c r="F18" s="18"/>
      <c r="G18" s="18"/>
      <c r="H18" s="18"/>
      <c r="I18" s="18"/>
      <c r="J18" s="18"/>
      <c r="K18" s="21">
        <f>SUM(K19:K22)</f>
        <v>307055.34999999998</v>
      </c>
      <c r="M18" s="36"/>
      <c r="N18" s="37"/>
      <c r="O18" s="38"/>
    </row>
    <row r="19" spans="1:15" ht="67.5" x14ac:dyDescent="0.2">
      <c r="A19" s="88"/>
      <c r="B19" s="6" t="s">
        <v>52</v>
      </c>
      <c r="C19" s="6" t="s">
        <v>30</v>
      </c>
      <c r="D19" s="6">
        <v>90791</v>
      </c>
      <c r="E19" s="5" t="s">
        <v>53</v>
      </c>
      <c r="F19" s="6" t="s">
        <v>54</v>
      </c>
      <c r="G19" s="10">
        <v>2</v>
      </c>
      <c r="H19" s="10">
        <f t="shared" si="2"/>
        <v>66</v>
      </c>
      <c r="I19" s="10">
        <v>980.2</v>
      </c>
      <c r="J19" s="10">
        <f t="shared" si="4"/>
        <v>1161.05</v>
      </c>
      <c r="K19" s="10">
        <f t="shared" ref="K19:K22" si="7">ROUND(J19*H19,2)</f>
        <v>76629.3</v>
      </c>
      <c r="M19" s="33"/>
      <c r="N19" s="34">
        <f t="shared" si="5"/>
        <v>0</v>
      </c>
      <c r="O19" s="35" t="str">
        <f t="shared" ref="O19" si="8">IF(AND(M19&lt;=J19,M19&gt;0),"OK","ERRO")</f>
        <v>ERRO</v>
      </c>
    </row>
    <row r="20" spans="1:15" ht="54" x14ac:dyDescent="0.2">
      <c r="A20" s="88"/>
      <c r="B20" s="6" t="s">
        <v>55</v>
      </c>
      <c r="C20" s="6" t="s">
        <v>30</v>
      </c>
      <c r="D20" s="6">
        <v>90796</v>
      </c>
      <c r="E20" s="5" t="s">
        <v>56</v>
      </c>
      <c r="F20" s="6" t="s">
        <v>54</v>
      </c>
      <c r="G20" s="10">
        <v>3</v>
      </c>
      <c r="H20" s="10">
        <f t="shared" si="2"/>
        <v>99</v>
      </c>
      <c r="I20" s="10">
        <v>735.74</v>
      </c>
      <c r="J20" s="10">
        <f t="shared" si="4"/>
        <v>871.48</v>
      </c>
      <c r="K20" s="10">
        <f t="shared" si="7"/>
        <v>86276.52</v>
      </c>
      <c r="M20" s="33"/>
      <c r="N20" s="34">
        <f t="shared" si="5"/>
        <v>0</v>
      </c>
      <c r="O20" s="35" t="str">
        <f t="shared" ref="O20:O22" si="9">IF(AND(M20&lt;=J20,M20&gt;0),"OK","ERRO")</f>
        <v>ERRO</v>
      </c>
    </row>
    <row r="21" spans="1:15" ht="67.5" x14ac:dyDescent="0.2">
      <c r="A21" s="88"/>
      <c r="B21" s="6" t="s">
        <v>57</v>
      </c>
      <c r="C21" s="6" t="s">
        <v>30</v>
      </c>
      <c r="D21" s="6">
        <v>94570</v>
      </c>
      <c r="E21" s="5" t="s">
        <v>58</v>
      </c>
      <c r="F21" s="6" t="s">
        <v>24</v>
      </c>
      <c r="G21" s="10">
        <v>2.64</v>
      </c>
      <c r="H21" s="10">
        <f t="shared" si="2"/>
        <v>87.12</v>
      </c>
      <c r="I21" s="10">
        <v>343.03</v>
      </c>
      <c r="J21" s="10">
        <f t="shared" si="4"/>
        <v>406.32</v>
      </c>
      <c r="K21" s="10">
        <f t="shared" si="7"/>
        <v>35398.6</v>
      </c>
      <c r="M21" s="33"/>
      <c r="N21" s="34">
        <f t="shared" si="5"/>
        <v>0</v>
      </c>
      <c r="O21" s="35" t="str">
        <f t="shared" si="9"/>
        <v>ERRO</v>
      </c>
    </row>
    <row r="22" spans="1:15" ht="54" x14ac:dyDescent="0.2">
      <c r="A22" s="88"/>
      <c r="B22" s="6" t="s">
        <v>59</v>
      </c>
      <c r="C22" s="6" t="s">
        <v>30</v>
      </c>
      <c r="D22" s="6">
        <v>94569</v>
      </c>
      <c r="E22" s="5" t="s">
        <v>60</v>
      </c>
      <c r="F22" s="6" t="s">
        <v>24</v>
      </c>
      <c r="G22" s="10">
        <v>2.92</v>
      </c>
      <c r="H22" s="10">
        <f t="shared" si="2"/>
        <v>96.36</v>
      </c>
      <c r="I22" s="10">
        <v>952.8</v>
      </c>
      <c r="J22" s="10">
        <f t="shared" si="4"/>
        <v>1128.5899999999999</v>
      </c>
      <c r="K22" s="10">
        <f t="shared" si="7"/>
        <v>108750.93</v>
      </c>
      <c r="M22" s="33"/>
      <c r="N22" s="34">
        <f t="shared" si="5"/>
        <v>0</v>
      </c>
      <c r="O22" s="35" t="str">
        <f t="shared" si="9"/>
        <v>ERRO</v>
      </c>
    </row>
    <row r="23" spans="1:15" x14ac:dyDescent="0.2">
      <c r="A23" s="88"/>
      <c r="B23" s="17" t="s">
        <v>61</v>
      </c>
      <c r="C23" s="29" t="s">
        <v>62</v>
      </c>
      <c r="D23" s="29"/>
      <c r="E23" s="27"/>
      <c r="F23" s="27"/>
      <c r="G23" s="17"/>
      <c r="H23" s="17"/>
      <c r="I23" s="17"/>
      <c r="J23" s="17"/>
      <c r="K23" s="20">
        <f>K24</f>
        <v>8981.1</v>
      </c>
      <c r="M23" s="2"/>
      <c r="N23" s="3"/>
      <c r="O23" s="4"/>
    </row>
    <row r="24" spans="1:15" ht="27" x14ac:dyDescent="0.2">
      <c r="A24" s="88"/>
      <c r="B24" s="6" t="s">
        <v>63</v>
      </c>
      <c r="C24" s="6" t="s">
        <v>30</v>
      </c>
      <c r="D24" s="6">
        <v>98555</v>
      </c>
      <c r="E24" s="5" t="s">
        <v>64</v>
      </c>
      <c r="F24" s="6" t="s">
        <v>24</v>
      </c>
      <c r="G24" s="10">
        <v>6.44</v>
      </c>
      <c r="H24" s="10">
        <f t="shared" si="2"/>
        <v>212.52</v>
      </c>
      <c r="I24" s="10">
        <v>35.68</v>
      </c>
      <c r="J24" s="10">
        <f t="shared" si="4"/>
        <v>42.26</v>
      </c>
      <c r="K24" s="10">
        <f t="shared" ref="K24" si="10">ROUND(J24*H24,2)</f>
        <v>8981.1</v>
      </c>
      <c r="M24" s="33"/>
      <c r="N24" s="34">
        <f t="shared" ref="N24" si="11">ROUND(ROUND(M24,2)*ROUND(I24,2),2)</f>
        <v>0</v>
      </c>
      <c r="O24" s="35" t="str">
        <f t="shared" ref="O24" si="12">IF(AND(M24&lt;=J24,M24&gt;0),"OK","ERRO")</f>
        <v>ERRO</v>
      </c>
    </row>
    <row r="25" spans="1:15" x14ac:dyDescent="0.2">
      <c r="A25" s="88"/>
      <c r="B25" s="17" t="s">
        <v>65</v>
      </c>
      <c r="C25" s="27" t="s">
        <v>66</v>
      </c>
      <c r="D25" s="27"/>
      <c r="E25" s="27"/>
      <c r="F25" s="27"/>
      <c r="G25" s="27"/>
      <c r="H25" s="27"/>
      <c r="I25" s="27"/>
      <c r="J25" s="27"/>
      <c r="K25" s="20">
        <f>K26</f>
        <v>429900.66000000003</v>
      </c>
      <c r="M25" s="2"/>
      <c r="N25" s="3"/>
      <c r="O25" s="4"/>
    </row>
    <row r="26" spans="1:15" x14ac:dyDescent="0.2">
      <c r="A26" s="88"/>
      <c r="B26" s="18" t="s">
        <v>67</v>
      </c>
      <c r="C26" s="86" t="s">
        <v>68</v>
      </c>
      <c r="D26" s="86"/>
      <c r="E26" s="86"/>
      <c r="F26" s="18"/>
      <c r="G26" s="18"/>
      <c r="H26" s="18"/>
      <c r="I26" s="18"/>
      <c r="J26" s="18"/>
      <c r="K26" s="21">
        <f>SUM(K27:K31)</f>
        <v>429900.66000000003</v>
      </c>
      <c r="M26" s="36"/>
      <c r="N26" s="37"/>
      <c r="O26" s="38"/>
    </row>
    <row r="27" spans="1:15" ht="27" x14ac:dyDescent="0.2">
      <c r="A27" s="88"/>
      <c r="B27" s="6" t="s">
        <v>69</v>
      </c>
      <c r="C27" s="6" t="s">
        <v>30</v>
      </c>
      <c r="D27" s="6">
        <v>87421</v>
      </c>
      <c r="E27" s="5" t="s">
        <v>70</v>
      </c>
      <c r="F27" s="6" t="s">
        <v>24</v>
      </c>
      <c r="G27" s="10">
        <v>85.08</v>
      </c>
      <c r="H27" s="10">
        <f t="shared" ref="H27:H38" si="13">ROUND(G27*33,2)</f>
        <v>2807.64</v>
      </c>
      <c r="I27" s="10">
        <v>34.33</v>
      </c>
      <c r="J27" s="10">
        <f t="shared" ref="J27:J38" si="14">ROUND(I27*1.1845,2)</f>
        <v>40.659999999999997</v>
      </c>
      <c r="K27" s="10">
        <f t="shared" ref="K27:K31" si="15">ROUND(J27*H27,2)</f>
        <v>114158.64</v>
      </c>
      <c r="M27" s="33"/>
      <c r="N27" s="34">
        <f t="shared" ref="N27" si="16">ROUND(ROUND(M27,2)*ROUND(I27,2),2)</f>
        <v>0</v>
      </c>
      <c r="O27" s="35" t="str">
        <f t="shared" ref="O27" si="17">IF(AND(M27&lt;=J27,M27&gt;0),"OK","ERRO")</f>
        <v>ERRO</v>
      </c>
    </row>
    <row r="28" spans="1:15" ht="54" x14ac:dyDescent="0.2">
      <c r="A28" s="88"/>
      <c r="B28" s="6" t="s">
        <v>71</v>
      </c>
      <c r="C28" s="6" t="s">
        <v>30</v>
      </c>
      <c r="D28" s="6">
        <v>87905</v>
      </c>
      <c r="E28" s="5" t="s">
        <v>72</v>
      </c>
      <c r="F28" s="6" t="s">
        <v>24</v>
      </c>
      <c r="G28" s="10">
        <v>111.62</v>
      </c>
      <c r="H28" s="10">
        <f t="shared" si="13"/>
        <v>3683.46</v>
      </c>
      <c r="I28" s="10">
        <v>9.8800000000000008</v>
      </c>
      <c r="J28" s="10">
        <f t="shared" si="14"/>
        <v>11.7</v>
      </c>
      <c r="K28" s="10">
        <f t="shared" si="15"/>
        <v>43096.480000000003</v>
      </c>
      <c r="M28" s="33"/>
      <c r="N28" s="34">
        <f t="shared" ref="N28:N31" si="18">ROUND(ROUND(M28,2)*ROUND(I28,2),2)</f>
        <v>0</v>
      </c>
      <c r="O28" s="35" t="str">
        <f t="shared" ref="O28:O31" si="19">IF(AND(M28&lt;=J28,M28&gt;0),"OK","ERRO")</f>
        <v>ERRO</v>
      </c>
    </row>
    <row r="29" spans="1:15" ht="67.5" x14ac:dyDescent="0.2">
      <c r="A29" s="88"/>
      <c r="B29" s="6" t="s">
        <v>73</v>
      </c>
      <c r="C29" s="6" t="s">
        <v>30</v>
      </c>
      <c r="D29" s="6">
        <v>104217</v>
      </c>
      <c r="E29" s="5" t="s">
        <v>74</v>
      </c>
      <c r="F29" s="6" t="s">
        <v>24</v>
      </c>
      <c r="G29" s="10">
        <v>111.62</v>
      </c>
      <c r="H29" s="10">
        <f t="shared" si="13"/>
        <v>3683.46</v>
      </c>
      <c r="I29" s="10">
        <v>58.87</v>
      </c>
      <c r="J29" s="10">
        <f t="shared" si="14"/>
        <v>69.73</v>
      </c>
      <c r="K29" s="10">
        <f t="shared" si="15"/>
        <v>256847.67</v>
      </c>
      <c r="M29" s="33"/>
      <c r="N29" s="34">
        <f t="shared" si="18"/>
        <v>0</v>
      </c>
      <c r="O29" s="35" t="str">
        <f t="shared" si="19"/>
        <v>ERRO</v>
      </c>
    </row>
    <row r="30" spans="1:15" ht="40.5" x14ac:dyDescent="0.2">
      <c r="A30" s="88"/>
      <c r="B30" s="6" t="s">
        <v>75</v>
      </c>
      <c r="C30" s="6" t="s">
        <v>15</v>
      </c>
      <c r="D30" s="6" t="s">
        <v>76</v>
      </c>
      <c r="E30" s="5" t="s">
        <v>77</v>
      </c>
      <c r="F30" s="6" t="s">
        <v>24</v>
      </c>
      <c r="G30" s="10">
        <v>4.8099999999999996</v>
      </c>
      <c r="H30" s="10">
        <f t="shared" si="13"/>
        <v>158.72999999999999</v>
      </c>
      <c r="I30" s="10">
        <v>72.14</v>
      </c>
      <c r="J30" s="10">
        <f t="shared" si="14"/>
        <v>85.45</v>
      </c>
      <c r="K30" s="10">
        <f t="shared" si="15"/>
        <v>13563.48</v>
      </c>
      <c r="M30" s="33"/>
      <c r="N30" s="34">
        <f t="shared" si="18"/>
        <v>0</v>
      </c>
      <c r="O30" s="35" t="str">
        <f t="shared" si="19"/>
        <v>ERRO</v>
      </c>
    </row>
    <row r="31" spans="1:15" ht="40.5" x14ac:dyDescent="0.2">
      <c r="A31" s="88"/>
      <c r="B31" s="6" t="s">
        <v>78</v>
      </c>
      <c r="C31" s="6" t="s">
        <v>15</v>
      </c>
      <c r="D31" s="6" t="s">
        <v>79</v>
      </c>
      <c r="E31" s="5" t="s">
        <v>80</v>
      </c>
      <c r="F31" s="6" t="s">
        <v>24</v>
      </c>
      <c r="G31" s="10">
        <v>0.72</v>
      </c>
      <c r="H31" s="10">
        <f t="shared" si="13"/>
        <v>23.76</v>
      </c>
      <c r="I31" s="10">
        <v>79.39</v>
      </c>
      <c r="J31" s="10">
        <f t="shared" si="14"/>
        <v>94.04</v>
      </c>
      <c r="K31" s="10">
        <f t="shared" si="15"/>
        <v>2234.39</v>
      </c>
      <c r="M31" s="33"/>
      <c r="N31" s="34">
        <f t="shared" si="18"/>
        <v>0</v>
      </c>
      <c r="O31" s="35" t="str">
        <f t="shared" si="19"/>
        <v>ERRO</v>
      </c>
    </row>
    <row r="32" spans="1:15" x14ac:dyDescent="0.2">
      <c r="A32" s="88"/>
      <c r="B32" s="17" t="s">
        <v>81</v>
      </c>
      <c r="C32" s="27" t="s">
        <v>82</v>
      </c>
      <c r="D32" s="27"/>
      <c r="E32" s="27"/>
      <c r="F32" s="27"/>
      <c r="G32" s="27"/>
      <c r="H32" s="27"/>
      <c r="I32" s="27"/>
      <c r="J32" s="27"/>
      <c r="K32" s="20">
        <f>SUM(K33:K34)</f>
        <v>121510.12999999999</v>
      </c>
      <c r="M32" s="2"/>
      <c r="N32" s="3"/>
      <c r="O32" s="4"/>
    </row>
    <row r="33" spans="1:15" ht="27" x14ac:dyDescent="0.2">
      <c r="A33" s="88"/>
      <c r="B33" s="10" t="s">
        <v>83</v>
      </c>
      <c r="C33" s="10" t="s">
        <v>30</v>
      </c>
      <c r="D33" s="6">
        <v>88485</v>
      </c>
      <c r="E33" s="7" t="s">
        <v>84</v>
      </c>
      <c r="F33" s="10" t="s">
        <v>24</v>
      </c>
      <c r="G33" s="10">
        <v>196.38</v>
      </c>
      <c r="H33" s="10">
        <f t="shared" si="13"/>
        <v>6480.54</v>
      </c>
      <c r="I33" s="10">
        <v>4.3600000000000003</v>
      </c>
      <c r="J33" s="10">
        <f t="shared" si="14"/>
        <v>5.16</v>
      </c>
      <c r="K33" s="10">
        <f t="shared" ref="K33:K38" si="20">ROUND(J33*H33,2)</f>
        <v>33439.589999999997</v>
      </c>
      <c r="M33" s="33"/>
      <c r="N33" s="34">
        <f t="shared" ref="N33" si="21">ROUND(ROUND(M33,2)*ROUND(I33,2),2)</f>
        <v>0</v>
      </c>
      <c r="O33" s="35" t="str">
        <f t="shared" ref="O33" si="22">IF(AND(M33&lt;=J33,M33&gt;0),"OK","ERRO")</f>
        <v>ERRO</v>
      </c>
    </row>
    <row r="34" spans="1:15" ht="27" x14ac:dyDescent="0.2">
      <c r="A34" s="88"/>
      <c r="B34" s="10" t="s">
        <v>85</v>
      </c>
      <c r="C34" s="10" t="s">
        <v>30</v>
      </c>
      <c r="D34" s="6">
        <v>104642</v>
      </c>
      <c r="E34" s="7" t="s">
        <v>86</v>
      </c>
      <c r="F34" s="10" t="s">
        <v>24</v>
      </c>
      <c r="G34" s="10">
        <v>196.38</v>
      </c>
      <c r="H34" s="10">
        <f t="shared" si="13"/>
        <v>6480.54</v>
      </c>
      <c r="I34" s="10">
        <v>11.47</v>
      </c>
      <c r="J34" s="10">
        <f t="shared" si="14"/>
        <v>13.59</v>
      </c>
      <c r="K34" s="10">
        <f t="shared" si="20"/>
        <v>88070.54</v>
      </c>
      <c r="M34" s="33"/>
      <c r="N34" s="34">
        <f t="shared" ref="N34" si="23">ROUND(ROUND(M34,2)*ROUND(I34,2),2)</f>
        <v>0</v>
      </c>
      <c r="O34" s="35" t="str">
        <f t="shared" ref="O34" si="24">IF(AND(M34&lt;=J34,M34&gt;0),"OK","ERRO")</f>
        <v>ERRO</v>
      </c>
    </row>
    <row r="35" spans="1:15" x14ac:dyDescent="0.2">
      <c r="A35" s="88"/>
      <c r="B35" s="17" t="s">
        <v>87</v>
      </c>
      <c r="C35" s="27" t="s">
        <v>88</v>
      </c>
      <c r="D35" s="27"/>
      <c r="E35" s="27"/>
      <c r="F35" s="27"/>
      <c r="G35" s="27"/>
      <c r="H35" s="27"/>
      <c r="I35" s="27"/>
      <c r="J35" s="27"/>
      <c r="K35" s="20">
        <f>SUM(K36:K38)</f>
        <v>205792.57</v>
      </c>
      <c r="M35" s="2"/>
      <c r="N35" s="3"/>
      <c r="O35" s="4"/>
    </row>
    <row r="36" spans="1:15" ht="27" x14ac:dyDescent="0.2">
      <c r="A36" s="88"/>
      <c r="B36" s="6" t="s">
        <v>89</v>
      </c>
      <c r="C36" s="10" t="s">
        <v>30</v>
      </c>
      <c r="D36" s="6">
        <v>88649</v>
      </c>
      <c r="E36" s="5" t="s">
        <v>90</v>
      </c>
      <c r="F36" s="6" t="s">
        <v>91</v>
      </c>
      <c r="G36" s="10">
        <v>54.7</v>
      </c>
      <c r="H36" s="10">
        <f t="shared" si="13"/>
        <v>1805.1</v>
      </c>
      <c r="I36" s="10">
        <v>8.3000000000000007</v>
      </c>
      <c r="J36" s="10">
        <f t="shared" si="14"/>
        <v>9.83</v>
      </c>
      <c r="K36" s="10">
        <f t="shared" si="20"/>
        <v>17744.13</v>
      </c>
      <c r="M36" s="33"/>
      <c r="N36" s="34">
        <f t="shared" ref="N36" si="25">ROUND(ROUND(M36,2)*ROUND(I36,2),2)</f>
        <v>0</v>
      </c>
      <c r="O36" s="35" t="str">
        <f t="shared" ref="O36" si="26">IF(AND(M36&lt;=J36,M36&gt;0),"OK","ERRO")</f>
        <v>ERRO</v>
      </c>
    </row>
    <row r="37" spans="1:15" ht="67.5" x14ac:dyDescent="0.2">
      <c r="A37" s="88"/>
      <c r="B37" s="6" t="s">
        <v>92</v>
      </c>
      <c r="C37" s="10" t="s">
        <v>30</v>
      </c>
      <c r="D37" s="6">
        <v>87630</v>
      </c>
      <c r="E37" s="5" t="s">
        <v>93</v>
      </c>
      <c r="F37" s="6" t="s">
        <v>24</v>
      </c>
      <c r="G37" s="10">
        <v>49.96</v>
      </c>
      <c r="H37" s="10">
        <f t="shared" si="13"/>
        <v>1648.68</v>
      </c>
      <c r="I37" s="10">
        <v>48.12</v>
      </c>
      <c r="J37" s="10">
        <f t="shared" si="14"/>
        <v>57</v>
      </c>
      <c r="K37" s="10">
        <f t="shared" si="20"/>
        <v>93974.76</v>
      </c>
      <c r="M37" s="33"/>
      <c r="N37" s="34">
        <f t="shared" ref="N37:N38" si="27">ROUND(ROUND(M37,2)*ROUND(I37,2),2)</f>
        <v>0</v>
      </c>
      <c r="O37" s="35" t="str">
        <f t="shared" ref="O37:O38" si="28">IF(AND(M37&lt;=J37,M37&gt;0),"OK","ERRO")</f>
        <v>ERRO</v>
      </c>
    </row>
    <row r="38" spans="1:15" ht="40.5" x14ac:dyDescent="0.2">
      <c r="A38" s="88"/>
      <c r="B38" s="6" t="s">
        <v>94</v>
      </c>
      <c r="C38" s="10" t="s">
        <v>30</v>
      </c>
      <c r="D38" s="6">
        <v>87251</v>
      </c>
      <c r="E38" s="5" t="s">
        <v>95</v>
      </c>
      <c r="F38" s="6" t="s">
        <v>24</v>
      </c>
      <c r="G38" s="10">
        <v>49.96</v>
      </c>
      <c r="H38" s="10">
        <f t="shared" si="13"/>
        <v>1648.68</v>
      </c>
      <c r="I38" s="10">
        <v>48.17</v>
      </c>
      <c r="J38" s="10">
        <f t="shared" si="14"/>
        <v>57.06</v>
      </c>
      <c r="K38" s="10">
        <f t="shared" si="20"/>
        <v>94073.68</v>
      </c>
      <c r="M38" s="33"/>
      <c r="N38" s="34">
        <f t="shared" si="27"/>
        <v>0</v>
      </c>
      <c r="O38" s="35" t="str">
        <f t="shared" si="28"/>
        <v>ERRO</v>
      </c>
    </row>
    <row r="39" spans="1:15" x14ac:dyDescent="0.2">
      <c r="A39" s="88"/>
      <c r="B39" s="17" t="s">
        <v>96</v>
      </c>
      <c r="C39" s="28" t="s">
        <v>97</v>
      </c>
      <c r="D39" s="28"/>
      <c r="E39" s="28"/>
      <c r="F39" s="28"/>
      <c r="G39" s="28"/>
      <c r="H39" s="28"/>
      <c r="I39" s="28"/>
      <c r="J39" s="28"/>
      <c r="K39" s="20">
        <f>SUM(K40:K53)</f>
        <v>621783.74999999977</v>
      </c>
      <c r="M39" s="8"/>
      <c r="N39" s="9"/>
      <c r="O39" s="11"/>
    </row>
    <row r="40" spans="1:15" ht="40.5" x14ac:dyDescent="0.2">
      <c r="A40" s="88"/>
      <c r="B40" s="6" t="s">
        <v>98</v>
      </c>
      <c r="C40" s="10" t="s">
        <v>30</v>
      </c>
      <c r="D40" s="6">
        <v>94223</v>
      </c>
      <c r="E40" s="5" t="s">
        <v>99</v>
      </c>
      <c r="F40" s="6" t="s">
        <v>91</v>
      </c>
      <c r="G40" s="10">
        <v>8.7100000000000009</v>
      </c>
      <c r="H40" s="10">
        <f t="shared" ref="H40:H53" si="29">ROUND(G40*33,2)</f>
        <v>287.43</v>
      </c>
      <c r="I40" s="10">
        <v>77.92</v>
      </c>
      <c r="J40" s="10">
        <f t="shared" ref="J40:J53" si="30">ROUND(I40*1.1845,2)</f>
        <v>92.3</v>
      </c>
      <c r="K40" s="10">
        <f t="shared" ref="K40:K53" si="31">ROUND(J40*H40,2)</f>
        <v>26529.79</v>
      </c>
      <c r="M40" s="33"/>
      <c r="N40" s="34">
        <f t="shared" ref="N40" si="32">ROUND(ROUND(M40,2)*ROUND(I40,2),2)</f>
        <v>0</v>
      </c>
      <c r="O40" s="35" t="str">
        <f t="shared" ref="O40" si="33">IF(AND(M40&lt;=J40,M40&gt;0),"OK","ERRO")</f>
        <v>ERRO</v>
      </c>
    </row>
    <row r="41" spans="1:15" ht="54" x14ac:dyDescent="0.2">
      <c r="A41" s="88"/>
      <c r="B41" s="6" t="s">
        <v>100</v>
      </c>
      <c r="C41" s="6" t="s">
        <v>15</v>
      </c>
      <c r="D41" s="6" t="s">
        <v>101</v>
      </c>
      <c r="E41" s="5" t="s">
        <v>102</v>
      </c>
      <c r="F41" s="6" t="s">
        <v>54</v>
      </c>
      <c r="G41" s="10">
        <v>3.5</v>
      </c>
      <c r="H41" s="10">
        <f t="shared" si="29"/>
        <v>115.5</v>
      </c>
      <c r="I41" s="10">
        <v>1488.98</v>
      </c>
      <c r="J41" s="10">
        <f t="shared" si="30"/>
        <v>1763.7</v>
      </c>
      <c r="K41" s="10">
        <f t="shared" si="31"/>
        <v>203707.35</v>
      </c>
      <c r="M41" s="33"/>
      <c r="N41" s="34">
        <f t="shared" ref="N41:N53" si="34">ROUND(ROUND(M41,2)*ROUND(I41,2),2)</f>
        <v>0</v>
      </c>
      <c r="O41" s="35" t="str">
        <f t="shared" ref="O41:O53" si="35">IF(AND(M41&lt;=J41,M41&gt;0),"OK","ERRO")</f>
        <v>ERRO</v>
      </c>
    </row>
    <row r="42" spans="1:15" ht="54" x14ac:dyDescent="0.2">
      <c r="A42" s="88"/>
      <c r="B42" s="6" t="s">
        <v>103</v>
      </c>
      <c r="C42" s="6" t="s">
        <v>15</v>
      </c>
      <c r="D42" s="6" t="s">
        <v>104</v>
      </c>
      <c r="E42" s="5" t="s">
        <v>105</v>
      </c>
      <c r="F42" s="6" t="s">
        <v>24</v>
      </c>
      <c r="G42" s="10">
        <v>67.87</v>
      </c>
      <c r="H42" s="10">
        <f t="shared" si="29"/>
        <v>2239.71</v>
      </c>
      <c r="I42" s="10">
        <v>9.9</v>
      </c>
      <c r="J42" s="10">
        <f t="shared" si="30"/>
        <v>11.73</v>
      </c>
      <c r="K42" s="10">
        <f t="shared" si="31"/>
        <v>26271.8</v>
      </c>
      <c r="M42" s="33"/>
      <c r="N42" s="34">
        <f t="shared" si="34"/>
        <v>0</v>
      </c>
      <c r="O42" s="35" t="str">
        <f t="shared" si="35"/>
        <v>ERRO</v>
      </c>
    </row>
    <row r="43" spans="1:15" ht="54" x14ac:dyDescent="0.2">
      <c r="A43" s="88"/>
      <c r="B43" s="6" t="s">
        <v>106</v>
      </c>
      <c r="C43" s="10" t="s">
        <v>30</v>
      </c>
      <c r="D43" s="6">
        <v>94207</v>
      </c>
      <c r="E43" s="5" t="s">
        <v>107</v>
      </c>
      <c r="F43" s="6" t="s">
        <v>24</v>
      </c>
      <c r="G43" s="10">
        <v>67.87</v>
      </c>
      <c r="H43" s="10">
        <f t="shared" si="29"/>
        <v>2239.71</v>
      </c>
      <c r="I43" s="10">
        <v>46.85</v>
      </c>
      <c r="J43" s="10">
        <f t="shared" si="30"/>
        <v>55.49</v>
      </c>
      <c r="K43" s="10">
        <f t="shared" si="31"/>
        <v>124281.51</v>
      </c>
      <c r="M43" s="33"/>
      <c r="N43" s="34">
        <f t="shared" si="34"/>
        <v>0</v>
      </c>
      <c r="O43" s="35" t="str">
        <f t="shared" si="35"/>
        <v>ERRO</v>
      </c>
    </row>
    <row r="44" spans="1:15" ht="40.5" x14ac:dyDescent="0.2">
      <c r="A44" s="88"/>
      <c r="B44" s="6" t="s">
        <v>108</v>
      </c>
      <c r="C44" s="10" t="s">
        <v>30</v>
      </c>
      <c r="D44" s="6">
        <v>96111</v>
      </c>
      <c r="E44" s="5" t="s">
        <v>109</v>
      </c>
      <c r="F44" s="6" t="s">
        <v>24</v>
      </c>
      <c r="G44" s="10">
        <v>59.27</v>
      </c>
      <c r="H44" s="10">
        <f t="shared" si="29"/>
        <v>1955.91</v>
      </c>
      <c r="I44" s="10">
        <v>61.96</v>
      </c>
      <c r="J44" s="10">
        <f t="shared" si="30"/>
        <v>73.39</v>
      </c>
      <c r="K44" s="10">
        <f t="shared" si="31"/>
        <v>143544.23000000001</v>
      </c>
      <c r="M44" s="33"/>
      <c r="N44" s="34">
        <f t="shared" si="34"/>
        <v>0</v>
      </c>
      <c r="O44" s="35" t="str">
        <f t="shared" si="35"/>
        <v>ERRO</v>
      </c>
    </row>
    <row r="45" spans="1:15" ht="27" x14ac:dyDescent="0.2">
      <c r="A45" s="88"/>
      <c r="B45" s="6" t="s">
        <v>110</v>
      </c>
      <c r="C45" s="10" t="s">
        <v>30</v>
      </c>
      <c r="D45" s="6">
        <v>96121</v>
      </c>
      <c r="E45" s="5" t="s">
        <v>111</v>
      </c>
      <c r="F45" s="6" t="s">
        <v>91</v>
      </c>
      <c r="G45" s="10">
        <v>40.42</v>
      </c>
      <c r="H45" s="10">
        <f t="shared" si="29"/>
        <v>1333.86</v>
      </c>
      <c r="I45" s="10">
        <v>12.33</v>
      </c>
      <c r="J45" s="10">
        <f t="shared" si="30"/>
        <v>14.6</v>
      </c>
      <c r="K45" s="10">
        <f t="shared" si="31"/>
        <v>19474.36</v>
      </c>
      <c r="M45" s="33"/>
      <c r="N45" s="34">
        <f t="shared" si="34"/>
        <v>0</v>
      </c>
      <c r="O45" s="35" t="str">
        <f t="shared" si="35"/>
        <v>ERRO</v>
      </c>
    </row>
    <row r="46" spans="1:15" ht="27" x14ac:dyDescent="0.2">
      <c r="A46" s="88"/>
      <c r="B46" s="6" t="s">
        <v>112</v>
      </c>
      <c r="C46" s="6" t="s">
        <v>15</v>
      </c>
      <c r="D46" s="6" t="s">
        <v>113</v>
      </c>
      <c r="E46" s="5" t="s">
        <v>114</v>
      </c>
      <c r="F46" s="6" t="s">
        <v>91</v>
      </c>
      <c r="G46" s="10">
        <v>33.82</v>
      </c>
      <c r="H46" s="10">
        <f t="shared" si="29"/>
        <v>1116.06</v>
      </c>
      <c r="I46" s="10">
        <v>12.61</v>
      </c>
      <c r="J46" s="10">
        <f t="shared" si="30"/>
        <v>14.94</v>
      </c>
      <c r="K46" s="10">
        <f t="shared" si="31"/>
        <v>16673.939999999999</v>
      </c>
      <c r="M46" s="33"/>
      <c r="N46" s="34">
        <f t="shared" si="34"/>
        <v>0</v>
      </c>
      <c r="O46" s="35" t="str">
        <f t="shared" si="35"/>
        <v>ERRO</v>
      </c>
    </row>
    <row r="47" spans="1:15" x14ac:dyDescent="0.2">
      <c r="A47" s="88"/>
      <c r="B47" s="6" t="s">
        <v>115</v>
      </c>
      <c r="C47" s="6" t="s">
        <v>15</v>
      </c>
      <c r="D47" s="6" t="s">
        <v>116</v>
      </c>
      <c r="E47" s="5" t="s">
        <v>117</v>
      </c>
      <c r="F47" s="6" t="s">
        <v>91</v>
      </c>
      <c r="G47" s="10">
        <v>1.5</v>
      </c>
      <c r="H47" s="10">
        <f t="shared" si="29"/>
        <v>49.5</v>
      </c>
      <c r="I47" s="10">
        <v>109.93</v>
      </c>
      <c r="J47" s="10">
        <f t="shared" si="30"/>
        <v>130.21</v>
      </c>
      <c r="K47" s="10">
        <f t="shared" si="31"/>
        <v>6445.4</v>
      </c>
      <c r="M47" s="33"/>
      <c r="N47" s="34">
        <f t="shared" si="34"/>
        <v>0</v>
      </c>
      <c r="O47" s="35" t="str">
        <f t="shared" si="35"/>
        <v>ERRO</v>
      </c>
    </row>
    <row r="48" spans="1:15" ht="40.5" x14ac:dyDescent="0.2">
      <c r="A48" s="88"/>
      <c r="B48" s="6" t="s">
        <v>118</v>
      </c>
      <c r="C48" s="10" t="s">
        <v>30</v>
      </c>
      <c r="D48" s="6">
        <v>89576</v>
      </c>
      <c r="E48" s="5" t="s">
        <v>119</v>
      </c>
      <c r="F48" s="6" t="s">
        <v>91</v>
      </c>
      <c r="G48" s="10">
        <v>4.9000000000000004</v>
      </c>
      <c r="H48" s="10">
        <f t="shared" si="29"/>
        <v>161.69999999999999</v>
      </c>
      <c r="I48" s="10">
        <v>26.97</v>
      </c>
      <c r="J48" s="10">
        <f t="shared" si="30"/>
        <v>31.95</v>
      </c>
      <c r="K48" s="10">
        <f t="shared" si="31"/>
        <v>5166.32</v>
      </c>
      <c r="M48" s="33"/>
      <c r="N48" s="34">
        <f t="shared" si="34"/>
        <v>0</v>
      </c>
      <c r="O48" s="35" t="str">
        <f t="shared" si="35"/>
        <v>ERRO</v>
      </c>
    </row>
    <row r="49" spans="1:15" ht="40.5" x14ac:dyDescent="0.2">
      <c r="A49" s="88"/>
      <c r="B49" s="6" t="s">
        <v>120</v>
      </c>
      <c r="C49" s="10" t="s">
        <v>30</v>
      </c>
      <c r="D49" s="6">
        <v>89582</v>
      </c>
      <c r="E49" s="5" t="s">
        <v>121</v>
      </c>
      <c r="F49" s="6" t="s">
        <v>54</v>
      </c>
      <c r="G49" s="10">
        <v>3</v>
      </c>
      <c r="H49" s="10">
        <f t="shared" si="29"/>
        <v>99</v>
      </c>
      <c r="I49" s="10">
        <v>35.479999999999997</v>
      </c>
      <c r="J49" s="10">
        <f t="shared" si="30"/>
        <v>42.03</v>
      </c>
      <c r="K49" s="10">
        <f t="shared" si="31"/>
        <v>4160.97</v>
      </c>
      <c r="M49" s="33"/>
      <c r="N49" s="34">
        <f t="shared" si="34"/>
        <v>0</v>
      </c>
      <c r="O49" s="35" t="str">
        <f t="shared" si="35"/>
        <v>ERRO</v>
      </c>
    </row>
    <row r="50" spans="1:15" ht="81" x14ac:dyDescent="0.2">
      <c r="A50" s="88"/>
      <c r="B50" s="6" t="s">
        <v>122</v>
      </c>
      <c r="C50" s="10" t="s">
        <v>30</v>
      </c>
      <c r="D50" s="6">
        <v>91181</v>
      </c>
      <c r="E50" s="5" t="s">
        <v>123</v>
      </c>
      <c r="F50" s="6" t="s">
        <v>91</v>
      </c>
      <c r="G50" s="10">
        <v>4</v>
      </c>
      <c r="H50" s="10">
        <f t="shared" si="29"/>
        <v>132</v>
      </c>
      <c r="I50" s="10">
        <v>23.11</v>
      </c>
      <c r="J50" s="10">
        <f t="shared" si="30"/>
        <v>27.37</v>
      </c>
      <c r="K50" s="10">
        <f t="shared" si="31"/>
        <v>3612.84</v>
      </c>
      <c r="M50" s="33"/>
      <c r="N50" s="34">
        <f t="shared" si="34"/>
        <v>0</v>
      </c>
      <c r="O50" s="35" t="str">
        <f t="shared" si="35"/>
        <v>ERRO</v>
      </c>
    </row>
    <row r="51" spans="1:15" ht="27" x14ac:dyDescent="0.2">
      <c r="A51" s="88"/>
      <c r="B51" s="6" t="s">
        <v>124</v>
      </c>
      <c r="C51" s="6" t="s">
        <v>15</v>
      </c>
      <c r="D51" s="6" t="s">
        <v>125</v>
      </c>
      <c r="E51" s="5" t="s">
        <v>126</v>
      </c>
      <c r="F51" s="6" t="s">
        <v>91</v>
      </c>
      <c r="G51" s="10">
        <v>5.74</v>
      </c>
      <c r="H51" s="10">
        <f t="shared" si="29"/>
        <v>189.42</v>
      </c>
      <c r="I51" s="10">
        <v>104.02</v>
      </c>
      <c r="J51" s="10">
        <f t="shared" si="30"/>
        <v>123.21</v>
      </c>
      <c r="K51" s="10">
        <f t="shared" si="31"/>
        <v>23338.44</v>
      </c>
      <c r="M51" s="33"/>
      <c r="N51" s="34">
        <f t="shared" si="34"/>
        <v>0</v>
      </c>
      <c r="O51" s="35" t="str">
        <f t="shared" si="35"/>
        <v>ERRO</v>
      </c>
    </row>
    <row r="52" spans="1:15" ht="27" x14ac:dyDescent="0.2">
      <c r="A52" s="88"/>
      <c r="B52" s="6" t="s">
        <v>127</v>
      </c>
      <c r="C52" s="6" t="s">
        <v>15</v>
      </c>
      <c r="D52" s="6" t="s">
        <v>128</v>
      </c>
      <c r="E52" s="5" t="s">
        <v>129</v>
      </c>
      <c r="F52" s="6" t="s">
        <v>91</v>
      </c>
      <c r="G52" s="10">
        <v>5.74</v>
      </c>
      <c r="H52" s="10">
        <f t="shared" si="29"/>
        <v>189.42</v>
      </c>
      <c r="I52" s="10">
        <v>31.91</v>
      </c>
      <c r="J52" s="10">
        <f t="shared" si="30"/>
        <v>37.799999999999997</v>
      </c>
      <c r="K52" s="10">
        <f t="shared" si="31"/>
        <v>7160.08</v>
      </c>
      <c r="M52" s="33"/>
      <c r="N52" s="34">
        <f t="shared" si="34"/>
        <v>0</v>
      </c>
      <c r="O52" s="35" t="str">
        <f t="shared" si="35"/>
        <v>ERRO</v>
      </c>
    </row>
    <row r="53" spans="1:15" ht="27" x14ac:dyDescent="0.2">
      <c r="A53" s="88"/>
      <c r="B53" s="6" t="s">
        <v>130</v>
      </c>
      <c r="C53" s="6" t="s">
        <v>15</v>
      </c>
      <c r="D53" s="6" t="s">
        <v>131</v>
      </c>
      <c r="E53" s="5" t="s">
        <v>132</v>
      </c>
      <c r="F53" s="6" t="s">
        <v>91</v>
      </c>
      <c r="G53" s="10">
        <v>17.420000000000002</v>
      </c>
      <c r="H53" s="10">
        <f t="shared" si="29"/>
        <v>574.86</v>
      </c>
      <c r="I53" s="10">
        <v>16.77</v>
      </c>
      <c r="J53" s="10">
        <f t="shared" si="30"/>
        <v>19.86</v>
      </c>
      <c r="K53" s="10">
        <f t="shared" si="31"/>
        <v>11416.72</v>
      </c>
      <c r="M53" s="33"/>
      <c r="N53" s="34">
        <f t="shared" si="34"/>
        <v>0</v>
      </c>
      <c r="O53" s="35" t="str">
        <f t="shared" si="35"/>
        <v>ERRO</v>
      </c>
    </row>
    <row r="54" spans="1:15" x14ac:dyDescent="0.2">
      <c r="A54" s="88"/>
      <c r="B54" s="17" t="s">
        <v>133</v>
      </c>
      <c r="C54" s="28" t="s">
        <v>134</v>
      </c>
      <c r="D54" s="28"/>
      <c r="E54" s="28"/>
      <c r="F54" s="28"/>
      <c r="G54" s="28"/>
      <c r="H54" s="28"/>
      <c r="I54" s="28"/>
      <c r="J54" s="28"/>
      <c r="K54" s="20">
        <f>K55+K59+K62+K67+K73+K90</f>
        <v>261614.28</v>
      </c>
      <c r="M54" s="8"/>
      <c r="N54" s="9"/>
      <c r="O54" s="11"/>
    </row>
    <row r="55" spans="1:15" x14ac:dyDescent="0.2">
      <c r="A55" s="88"/>
      <c r="B55" s="18" t="s">
        <v>135</v>
      </c>
      <c r="C55" s="86" t="s">
        <v>136</v>
      </c>
      <c r="D55" s="86"/>
      <c r="E55" s="86"/>
      <c r="F55" s="18"/>
      <c r="G55" s="18"/>
      <c r="H55" s="18"/>
      <c r="I55" s="18"/>
      <c r="J55" s="18"/>
      <c r="K55" s="21">
        <f>SUM(K56:K58)</f>
        <v>57501.3</v>
      </c>
      <c r="M55" s="36"/>
      <c r="N55" s="37"/>
      <c r="O55" s="38"/>
    </row>
    <row r="56" spans="1:15" x14ac:dyDescent="0.2">
      <c r="A56" s="88"/>
      <c r="B56" s="6" t="s">
        <v>137</v>
      </c>
      <c r="C56" s="6" t="s">
        <v>15</v>
      </c>
      <c r="D56" s="6" t="s">
        <v>138</v>
      </c>
      <c r="E56" s="5" t="s">
        <v>139</v>
      </c>
      <c r="F56" s="6" t="s">
        <v>54</v>
      </c>
      <c r="G56" s="10">
        <v>1</v>
      </c>
      <c r="H56" s="10">
        <v>15</v>
      </c>
      <c r="I56" s="10">
        <v>2211.77</v>
      </c>
      <c r="J56" s="10">
        <f t="shared" ref="J56:J92" si="36">ROUND(I56*1.1845,2)</f>
        <v>2619.84</v>
      </c>
      <c r="K56" s="10">
        <f t="shared" ref="K56:K58" si="37">ROUND(J56*H56,2)</f>
        <v>39297.599999999999</v>
      </c>
      <c r="M56" s="33"/>
      <c r="N56" s="34">
        <f t="shared" ref="N56" si="38">ROUND(ROUND(M56,2)*ROUND(I56,2),2)</f>
        <v>0</v>
      </c>
      <c r="O56" s="35" t="str">
        <f t="shared" ref="O56" si="39">IF(AND(M56&lt;=J56,M56&gt;0),"OK","ERRO")</f>
        <v>ERRO</v>
      </c>
    </row>
    <row r="57" spans="1:15" x14ac:dyDescent="0.2">
      <c r="A57" s="88"/>
      <c r="B57" s="6" t="s">
        <v>140</v>
      </c>
      <c r="C57" s="6" t="s">
        <v>15</v>
      </c>
      <c r="D57" s="6" t="s">
        <v>141</v>
      </c>
      <c r="E57" s="5" t="s">
        <v>142</v>
      </c>
      <c r="F57" s="6" t="s">
        <v>54</v>
      </c>
      <c r="G57" s="10">
        <v>1</v>
      </c>
      <c r="H57" s="10">
        <v>15</v>
      </c>
      <c r="I57" s="10">
        <v>230.37</v>
      </c>
      <c r="J57" s="10">
        <f t="shared" si="36"/>
        <v>272.87</v>
      </c>
      <c r="K57" s="10">
        <f t="shared" si="37"/>
        <v>4093.05</v>
      </c>
      <c r="M57" s="33"/>
      <c r="N57" s="34">
        <f t="shared" ref="N57:N58" si="40">ROUND(ROUND(M57,2)*ROUND(I57,2),2)</f>
        <v>0</v>
      </c>
      <c r="O57" s="35" t="str">
        <f t="shared" ref="O57:O58" si="41">IF(AND(M57&lt;=J57,M57&gt;0),"OK","ERRO")</f>
        <v>ERRO</v>
      </c>
    </row>
    <row r="58" spans="1:15" x14ac:dyDescent="0.2">
      <c r="A58" s="88"/>
      <c r="B58" s="6" t="s">
        <v>143</v>
      </c>
      <c r="C58" s="6" t="s">
        <v>15</v>
      </c>
      <c r="D58" s="6" t="s">
        <v>144</v>
      </c>
      <c r="E58" s="5" t="s">
        <v>145</v>
      </c>
      <c r="F58" s="6" t="s">
        <v>54</v>
      </c>
      <c r="G58" s="10">
        <v>1</v>
      </c>
      <c r="H58" s="10">
        <v>15</v>
      </c>
      <c r="I58" s="10">
        <v>794.18</v>
      </c>
      <c r="J58" s="10">
        <f t="shared" si="36"/>
        <v>940.71</v>
      </c>
      <c r="K58" s="10">
        <f t="shared" si="37"/>
        <v>14110.65</v>
      </c>
      <c r="M58" s="33"/>
      <c r="N58" s="34">
        <f t="shared" si="40"/>
        <v>0</v>
      </c>
      <c r="O58" s="35" t="str">
        <f t="shared" si="41"/>
        <v>ERRO</v>
      </c>
    </row>
    <row r="59" spans="1:15" x14ac:dyDescent="0.2">
      <c r="A59" s="88"/>
      <c r="B59" s="18" t="s">
        <v>146</v>
      </c>
      <c r="C59" s="86" t="s">
        <v>147</v>
      </c>
      <c r="D59" s="86"/>
      <c r="E59" s="86"/>
      <c r="F59" s="18"/>
      <c r="G59" s="18"/>
      <c r="H59" s="18"/>
      <c r="I59" s="18"/>
      <c r="J59" s="18"/>
      <c r="K59" s="21">
        <f>SUM(K60:K61)</f>
        <v>51156.93</v>
      </c>
      <c r="M59" s="36"/>
      <c r="N59" s="37"/>
      <c r="O59" s="38"/>
    </row>
    <row r="60" spans="1:15" ht="40.5" x14ac:dyDescent="0.2">
      <c r="A60" s="88"/>
      <c r="B60" s="6" t="s">
        <v>148</v>
      </c>
      <c r="C60" s="6" t="s">
        <v>30</v>
      </c>
      <c r="D60" s="6">
        <v>91854</v>
      </c>
      <c r="E60" s="5" t="s">
        <v>149</v>
      </c>
      <c r="F60" s="6" t="s">
        <v>91</v>
      </c>
      <c r="G60" s="10">
        <v>82</v>
      </c>
      <c r="H60" s="10">
        <f>ROUND(G60*33,2)</f>
        <v>2706</v>
      </c>
      <c r="I60" s="10">
        <v>12.46</v>
      </c>
      <c r="J60" s="10">
        <f t="shared" ref="J60:J61" si="42">ROUND(I60*1.1845,2)</f>
        <v>14.76</v>
      </c>
      <c r="K60" s="10">
        <f t="shared" ref="K60:K61" si="43">ROUND(J60*H60,2)</f>
        <v>39940.559999999998</v>
      </c>
      <c r="M60" s="33"/>
      <c r="N60" s="34">
        <f t="shared" ref="N60" si="44">ROUND(ROUND(M60,2)*ROUND(I60,2),2)</f>
        <v>0</v>
      </c>
      <c r="O60" s="35" t="str">
        <f t="shared" ref="O60" si="45">IF(AND(M60&lt;=J60,M60&gt;0),"OK","ERRO")</f>
        <v>ERRO</v>
      </c>
    </row>
    <row r="61" spans="1:15" ht="40.5" x14ac:dyDescent="0.2">
      <c r="A61" s="88"/>
      <c r="B61" s="6" t="s">
        <v>150</v>
      </c>
      <c r="C61" s="6" t="s">
        <v>30</v>
      </c>
      <c r="D61" s="6">
        <v>104780</v>
      </c>
      <c r="E61" s="5" t="s">
        <v>151</v>
      </c>
      <c r="F61" s="6" t="s">
        <v>91</v>
      </c>
      <c r="G61" s="10">
        <v>41</v>
      </c>
      <c r="H61" s="10">
        <f>ROUND(G61*33,2)</f>
        <v>1353</v>
      </c>
      <c r="I61" s="10">
        <v>7</v>
      </c>
      <c r="J61" s="10">
        <f t="shared" si="42"/>
        <v>8.2899999999999991</v>
      </c>
      <c r="K61" s="10">
        <f t="shared" si="43"/>
        <v>11216.37</v>
      </c>
      <c r="M61" s="33"/>
      <c r="N61" s="34">
        <f t="shared" ref="N61" si="46">ROUND(ROUND(M61,2)*ROUND(I61,2),2)</f>
        <v>0</v>
      </c>
      <c r="O61" s="35" t="str">
        <f t="shared" ref="O61" si="47">IF(AND(M61&lt;=J61,M61&gt;0),"OK","ERRO")</f>
        <v>ERRO</v>
      </c>
    </row>
    <row r="62" spans="1:15" x14ac:dyDescent="0.2">
      <c r="A62" s="88"/>
      <c r="B62" s="18" t="s">
        <v>152</v>
      </c>
      <c r="C62" s="86" t="s">
        <v>153</v>
      </c>
      <c r="D62" s="86"/>
      <c r="E62" s="86"/>
      <c r="F62" s="18"/>
      <c r="G62" s="18"/>
      <c r="H62" s="18"/>
      <c r="I62" s="18"/>
      <c r="J62" s="18"/>
      <c r="K62" s="21">
        <f>SUM(K63:K66)</f>
        <v>50480.49</v>
      </c>
      <c r="M62" s="36"/>
      <c r="N62" s="37"/>
      <c r="O62" s="38"/>
    </row>
    <row r="63" spans="1:15" ht="40.5" x14ac:dyDescent="0.2">
      <c r="A63" s="88"/>
      <c r="B63" s="6" t="s">
        <v>154</v>
      </c>
      <c r="C63" s="10" t="s">
        <v>30</v>
      </c>
      <c r="D63" s="6">
        <v>91924</v>
      </c>
      <c r="E63" s="5" t="s">
        <v>155</v>
      </c>
      <c r="F63" s="6" t="s">
        <v>91</v>
      </c>
      <c r="G63" s="10">
        <v>81.900000000000006</v>
      </c>
      <c r="H63" s="10">
        <f>ROUND(G63*33,2)</f>
        <v>2702.7</v>
      </c>
      <c r="I63" s="10">
        <v>3.56</v>
      </c>
      <c r="J63" s="10">
        <f t="shared" ref="J63:J66" si="48">ROUND(I63*1.1845,2)</f>
        <v>4.22</v>
      </c>
      <c r="K63" s="10">
        <f t="shared" ref="K63:K66" si="49">ROUND(J63*H63,2)</f>
        <v>11405.39</v>
      </c>
      <c r="M63" s="33"/>
      <c r="N63" s="34">
        <f t="shared" ref="N63" si="50">ROUND(ROUND(M63,2)*ROUND(I63,2),2)</f>
        <v>0</v>
      </c>
      <c r="O63" s="35" t="str">
        <f t="shared" ref="O63" si="51">IF(AND(M63&lt;=J63,M63&gt;0),"OK","ERRO")</f>
        <v>ERRO</v>
      </c>
    </row>
    <row r="64" spans="1:15" ht="40.5" x14ac:dyDescent="0.2">
      <c r="A64" s="88"/>
      <c r="B64" s="6" t="s">
        <v>156</v>
      </c>
      <c r="C64" s="10" t="s">
        <v>30</v>
      </c>
      <c r="D64" s="6">
        <v>91926</v>
      </c>
      <c r="E64" s="5" t="s">
        <v>157</v>
      </c>
      <c r="F64" s="6" t="s">
        <v>91</v>
      </c>
      <c r="G64" s="10">
        <v>163.80000000000001</v>
      </c>
      <c r="H64" s="10">
        <f>ROUND(G64*33,2)</f>
        <v>5405.4</v>
      </c>
      <c r="I64" s="10">
        <v>5.09</v>
      </c>
      <c r="J64" s="10">
        <f t="shared" si="48"/>
        <v>6.03</v>
      </c>
      <c r="K64" s="10">
        <f t="shared" si="49"/>
        <v>32594.560000000001</v>
      </c>
      <c r="M64" s="33"/>
      <c r="N64" s="34">
        <f t="shared" ref="N64:N66" si="52">ROUND(ROUND(M64,2)*ROUND(I64,2),2)</f>
        <v>0</v>
      </c>
      <c r="O64" s="35" t="str">
        <f t="shared" ref="O64:O66" si="53">IF(AND(M64&lt;=J64,M64&gt;0),"OK","ERRO")</f>
        <v>ERRO</v>
      </c>
    </row>
    <row r="65" spans="1:15" ht="40.5" x14ac:dyDescent="0.2">
      <c r="A65" s="88"/>
      <c r="B65" s="6" t="s">
        <v>158</v>
      </c>
      <c r="C65" s="10" t="s">
        <v>30</v>
      </c>
      <c r="D65" s="6">
        <v>91928</v>
      </c>
      <c r="E65" s="5" t="s">
        <v>159</v>
      </c>
      <c r="F65" s="6" t="s">
        <v>91</v>
      </c>
      <c r="G65" s="10">
        <v>2</v>
      </c>
      <c r="H65" s="10">
        <f>ROUND(G65*33,2)</f>
        <v>66</v>
      </c>
      <c r="I65" s="10">
        <v>7.79</v>
      </c>
      <c r="J65" s="10">
        <f t="shared" si="48"/>
        <v>9.23</v>
      </c>
      <c r="K65" s="10">
        <f t="shared" si="49"/>
        <v>609.17999999999995</v>
      </c>
      <c r="M65" s="33"/>
      <c r="N65" s="34">
        <f t="shared" si="52"/>
        <v>0</v>
      </c>
      <c r="O65" s="35" t="str">
        <f t="shared" si="53"/>
        <v>ERRO</v>
      </c>
    </row>
    <row r="66" spans="1:15" ht="40.5" x14ac:dyDescent="0.2">
      <c r="A66" s="88"/>
      <c r="B66" s="6" t="s">
        <v>160</v>
      </c>
      <c r="C66" s="10" t="s">
        <v>30</v>
      </c>
      <c r="D66" s="6">
        <v>91930</v>
      </c>
      <c r="E66" s="5" t="s">
        <v>161</v>
      </c>
      <c r="F66" s="6" t="s">
        <v>91</v>
      </c>
      <c r="G66" s="10">
        <v>13.9</v>
      </c>
      <c r="H66" s="10">
        <f>ROUND(G66*33,2)</f>
        <v>458.7</v>
      </c>
      <c r="I66" s="10">
        <v>10.81</v>
      </c>
      <c r="J66" s="10">
        <f t="shared" si="48"/>
        <v>12.8</v>
      </c>
      <c r="K66" s="10">
        <f t="shared" si="49"/>
        <v>5871.36</v>
      </c>
      <c r="M66" s="33"/>
      <c r="N66" s="34">
        <f t="shared" si="52"/>
        <v>0</v>
      </c>
      <c r="O66" s="35" t="str">
        <f t="shared" si="53"/>
        <v>ERRO</v>
      </c>
    </row>
    <row r="67" spans="1:15" x14ac:dyDescent="0.2">
      <c r="A67" s="88"/>
      <c r="B67" s="18" t="s">
        <v>162</v>
      </c>
      <c r="C67" s="86" t="s">
        <v>163</v>
      </c>
      <c r="D67" s="86"/>
      <c r="E67" s="86"/>
      <c r="F67" s="18"/>
      <c r="G67" s="18"/>
      <c r="H67" s="18"/>
      <c r="I67" s="18"/>
      <c r="J67" s="18"/>
      <c r="K67" s="21">
        <f>SUM(K68:K72)</f>
        <v>28413.659999999996</v>
      </c>
      <c r="M67" s="36"/>
      <c r="N67" s="37"/>
      <c r="O67" s="38"/>
    </row>
    <row r="68" spans="1:15" ht="40.5" x14ac:dyDescent="0.2">
      <c r="A68" s="88"/>
      <c r="B68" s="6" t="s">
        <v>164</v>
      </c>
      <c r="C68" s="6" t="s">
        <v>15</v>
      </c>
      <c r="D68" s="6" t="s">
        <v>165</v>
      </c>
      <c r="E68" s="5" t="s">
        <v>166</v>
      </c>
      <c r="F68" s="6" t="s">
        <v>54</v>
      </c>
      <c r="G68" s="10">
        <v>1</v>
      </c>
      <c r="H68" s="10">
        <f>ROUND(G68*33,2)</f>
        <v>33</v>
      </c>
      <c r="I68" s="10">
        <v>152.63</v>
      </c>
      <c r="J68" s="10">
        <f t="shared" si="36"/>
        <v>180.79</v>
      </c>
      <c r="K68" s="10">
        <f t="shared" ref="K68:K72" si="54">ROUND(J68*H68,2)</f>
        <v>5966.07</v>
      </c>
      <c r="M68" s="33"/>
      <c r="N68" s="34">
        <f t="shared" ref="N68" si="55">ROUND(ROUND(M68,2)*ROUND(I68,2),2)</f>
        <v>0</v>
      </c>
      <c r="O68" s="35" t="str">
        <f t="shared" ref="O68" si="56">IF(AND(M68&lt;=J68,M68&gt;0),"OK","ERRO")</f>
        <v>ERRO</v>
      </c>
    </row>
    <row r="69" spans="1:15" ht="40.5" x14ac:dyDescent="0.2">
      <c r="A69" s="88"/>
      <c r="B69" s="6" t="s">
        <v>167</v>
      </c>
      <c r="C69" s="10" t="s">
        <v>30</v>
      </c>
      <c r="D69" s="6">
        <v>91941</v>
      </c>
      <c r="E69" s="5" t="s">
        <v>168</v>
      </c>
      <c r="F69" s="6" t="s">
        <v>54</v>
      </c>
      <c r="G69" s="10">
        <v>8</v>
      </c>
      <c r="H69" s="10">
        <f>ROUND(G69*33,2)</f>
        <v>264</v>
      </c>
      <c r="I69" s="10">
        <v>14.82</v>
      </c>
      <c r="J69" s="10">
        <f t="shared" si="36"/>
        <v>17.55</v>
      </c>
      <c r="K69" s="10">
        <f t="shared" si="54"/>
        <v>4633.2</v>
      </c>
      <c r="M69" s="33"/>
      <c r="N69" s="34">
        <f t="shared" ref="N69:N72" si="57">ROUND(ROUND(M69,2)*ROUND(I69,2),2)</f>
        <v>0</v>
      </c>
      <c r="O69" s="35" t="str">
        <f t="shared" ref="O69:O72" si="58">IF(AND(M69&lt;=J69,M69&gt;0),"OK","ERRO")</f>
        <v>ERRO</v>
      </c>
    </row>
    <row r="70" spans="1:15" ht="40.5" x14ac:dyDescent="0.2">
      <c r="A70" s="88"/>
      <c r="B70" s="6" t="s">
        <v>169</v>
      </c>
      <c r="C70" s="10" t="s">
        <v>30</v>
      </c>
      <c r="D70" s="6">
        <v>91940</v>
      </c>
      <c r="E70" s="5" t="s">
        <v>170</v>
      </c>
      <c r="F70" s="6" t="s">
        <v>54</v>
      </c>
      <c r="G70" s="10">
        <v>9</v>
      </c>
      <c r="H70" s="10">
        <f>ROUND(G70*33,2)</f>
        <v>297</v>
      </c>
      <c r="I70" s="10">
        <v>24.13</v>
      </c>
      <c r="J70" s="10">
        <f t="shared" si="36"/>
        <v>28.58</v>
      </c>
      <c r="K70" s="10">
        <f t="shared" si="54"/>
        <v>8488.26</v>
      </c>
      <c r="M70" s="33"/>
      <c r="N70" s="34">
        <f t="shared" si="57"/>
        <v>0</v>
      </c>
      <c r="O70" s="35" t="str">
        <f t="shared" si="58"/>
        <v>ERRO</v>
      </c>
    </row>
    <row r="71" spans="1:15" ht="40.5" x14ac:dyDescent="0.2">
      <c r="A71" s="88"/>
      <c r="B71" s="6" t="s">
        <v>171</v>
      </c>
      <c r="C71" s="10" t="s">
        <v>30</v>
      </c>
      <c r="D71" s="6">
        <v>91939</v>
      </c>
      <c r="E71" s="5" t="s">
        <v>172</v>
      </c>
      <c r="F71" s="6" t="s">
        <v>54</v>
      </c>
      <c r="G71" s="10">
        <v>2</v>
      </c>
      <c r="H71" s="10">
        <f>ROUND(G71*33,2)</f>
        <v>66</v>
      </c>
      <c r="I71" s="10">
        <v>43.09</v>
      </c>
      <c r="J71" s="10">
        <f t="shared" si="36"/>
        <v>51.04</v>
      </c>
      <c r="K71" s="10">
        <f t="shared" si="54"/>
        <v>3368.64</v>
      </c>
      <c r="M71" s="33"/>
      <c r="N71" s="34">
        <f t="shared" si="57"/>
        <v>0</v>
      </c>
      <c r="O71" s="35" t="str">
        <f t="shared" si="58"/>
        <v>ERRO</v>
      </c>
    </row>
    <row r="72" spans="1:15" ht="27" x14ac:dyDescent="0.2">
      <c r="A72" s="88"/>
      <c r="B72" s="6" t="s">
        <v>171</v>
      </c>
      <c r="C72" s="10" t="s">
        <v>30</v>
      </c>
      <c r="D72" s="6">
        <v>91936</v>
      </c>
      <c r="E72" s="5" t="s">
        <v>173</v>
      </c>
      <c r="F72" s="6" t="s">
        <v>54</v>
      </c>
      <c r="G72" s="10">
        <v>7</v>
      </c>
      <c r="H72" s="10">
        <f>ROUND(G72*33,2)</f>
        <v>231</v>
      </c>
      <c r="I72" s="10">
        <v>21.77</v>
      </c>
      <c r="J72" s="10">
        <f t="shared" si="36"/>
        <v>25.79</v>
      </c>
      <c r="K72" s="10">
        <f t="shared" si="54"/>
        <v>5957.49</v>
      </c>
      <c r="M72" s="33"/>
      <c r="N72" s="34">
        <f t="shared" si="57"/>
        <v>0</v>
      </c>
      <c r="O72" s="35" t="str">
        <f t="shared" si="58"/>
        <v>ERRO</v>
      </c>
    </row>
    <row r="73" spans="1:15" x14ac:dyDescent="0.2">
      <c r="A73" s="88"/>
      <c r="B73" s="18" t="s">
        <v>174</v>
      </c>
      <c r="C73" s="86" t="s">
        <v>175</v>
      </c>
      <c r="D73" s="86"/>
      <c r="E73" s="86"/>
      <c r="F73" s="18"/>
      <c r="G73" s="18"/>
      <c r="H73" s="18"/>
      <c r="I73" s="18"/>
      <c r="J73" s="18"/>
      <c r="K73" s="21">
        <f>SUM(K74:K89)</f>
        <v>60526.619999999995</v>
      </c>
      <c r="M73" s="36"/>
      <c r="N73" s="37"/>
      <c r="O73" s="38"/>
    </row>
    <row r="74" spans="1:15" ht="27" x14ac:dyDescent="0.2">
      <c r="A74" s="88"/>
      <c r="B74" s="6" t="s">
        <v>176</v>
      </c>
      <c r="C74" s="10" t="s">
        <v>30</v>
      </c>
      <c r="D74" s="6">
        <v>93654</v>
      </c>
      <c r="E74" s="5" t="s">
        <v>177</v>
      </c>
      <c r="F74" s="6" t="s">
        <v>54</v>
      </c>
      <c r="G74" s="10">
        <v>1</v>
      </c>
      <c r="H74" s="10">
        <f t="shared" ref="H74:H89" si="59">ROUND(G74*33,2)</f>
        <v>33</v>
      </c>
      <c r="I74" s="10">
        <v>12.14</v>
      </c>
      <c r="J74" s="10">
        <f t="shared" si="36"/>
        <v>14.38</v>
      </c>
      <c r="K74" s="10">
        <f t="shared" ref="K74:K89" si="60">ROUND(J74*H74,2)</f>
        <v>474.54</v>
      </c>
      <c r="M74" s="33"/>
      <c r="N74" s="34">
        <f t="shared" ref="N74" si="61">ROUND(ROUND(M74,2)*ROUND(I74,2),2)</f>
        <v>0</v>
      </c>
      <c r="O74" s="35" t="str">
        <f t="shared" ref="O74" si="62">IF(AND(M74&lt;=J74,M74&gt;0),"OK","ERRO")</f>
        <v>ERRO</v>
      </c>
    </row>
    <row r="75" spans="1:15" ht="40.5" x14ac:dyDescent="0.2">
      <c r="A75" s="88"/>
      <c r="B75" s="6" t="s">
        <v>178</v>
      </c>
      <c r="C75" s="10" t="s">
        <v>30</v>
      </c>
      <c r="D75" s="6">
        <v>92023</v>
      </c>
      <c r="E75" s="5" t="s">
        <v>179</v>
      </c>
      <c r="F75" s="6" t="s">
        <v>54</v>
      </c>
      <c r="G75" s="10">
        <v>1</v>
      </c>
      <c r="H75" s="10">
        <f t="shared" si="59"/>
        <v>33</v>
      </c>
      <c r="I75" s="10">
        <v>66.569999999999993</v>
      </c>
      <c r="J75" s="10">
        <f t="shared" si="36"/>
        <v>78.849999999999994</v>
      </c>
      <c r="K75" s="10">
        <f t="shared" si="60"/>
        <v>2602.0500000000002</v>
      </c>
      <c r="M75" s="33"/>
      <c r="N75" s="34">
        <f t="shared" ref="N75:N89" si="63">ROUND(ROUND(M75,2)*ROUND(I75,2),2)</f>
        <v>0</v>
      </c>
      <c r="O75" s="35" t="str">
        <f t="shared" ref="O75:O89" si="64">IF(AND(M75&lt;=J75,M75&gt;0),"OK","ERRO")</f>
        <v>ERRO</v>
      </c>
    </row>
    <row r="76" spans="1:15" ht="40.5" x14ac:dyDescent="0.2">
      <c r="A76" s="88"/>
      <c r="B76" s="6" t="s">
        <v>180</v>
      </c>
      <c r="C76" s="10" t="s">
        <v>30</v>
      </c>
      <c r="D76" s="6">
        <v>92004</v>
      </c>
      <c r="E76" s="5" t="s">
        <v>181</v>
      </c>
      <c r="F76" s="6" t="s">
        <v>54</v>
      </c>
      <c r="G76" s="10">
        <v>1</v>
      </c>
      <c r="H76" s="10">
        <f t="shared" si="59"/>
        <v>33</v>
      </c>
      <c r="I76" s="10">
        <v>73.94</v>
      </c>
      <c r="J76" s="10">
        <f t="shared" si="36"/>
        <v>87.58</v>
      </c>
      <c r="K76" s="10">
        <f t="shared" si="60"/>
        <v>2890.14</v>
      </c>
      <c r="M76" s="33"/>
      <c r="N76" s="34">
        <f t="shared" si="63"/>
        <v>0</v>
      </c>
      <c r="O76" s="35" t="str">
        <f t="shared" si="64"/>
        <v>ERRO</v>
      </c>
    </row>
    <row r="77" spans="1:15" ht="27" x14ac:dyDescent="0.2">
      <c r="A77" s="88"/>
      <c r="B77" s="6" t="s">
        <v>182</v>
      </c>
      <c r="C77" s="10" t="s">
        <v>30</v>
      </c>
      <c r="D77" s="6">
        <v>93653</v>
      </c>
      <c r="E77" s="5" t="s">
        <v>183</v>
      </c>
      <c r="F77" s="6" t="s">
        <v>54</v>
      </c>
      <c r="G77" s="10">
        <v>4</v>
      </c>
      <c r="H77" s="10">
        <f t="shared" si="59"/>
        <v>132</v>
      </c>
      <c r="I77" s="10">
        <v>12.14</v>
      </c>
      <c r="J77" s="10">
        <f t="shared" si="36"/>
        <v>14.38</v>
      </c>
      <c r="K77" s="10">
        <f t="shared" si="60"/>
        <v>1898.16</v>
      </c>
      <c r="M77" s="33"/>
      <c r="N77" s="34">
        <f t="shared" si="63"/>
        <v>0</v>
      </c>
      <c r="O77" s="35" t="str">
        <f t="shared" si="64"/>
        <v>ERRO</v>
      </c>
    </row>
    <row r="78" spans="1:15" ht="27" x14ac:dyDescent="0.2">
      <c r="A78" s="88"/>
      <c r="B78" s="6" t="s">
        <v>184</v>
      </c>
      <c r="C78" s="10" t="s">
        <v>30</v>
      </c>
      <c r="D78" s="6">
        <v>93656</v>
      </c>
      <c r="E78" s="5" t="s">
        <v>185</v>
      </c>
      <c r="F78" s="6" t="s">
        <v>54</v>
      </c>
      <c r="G78" s="10">
        <v>1</v>
      </c>
      <c r="H78" s="10">
        <f t="shared" si="59"/>
        <v>33</v>
      </c>
      <c r="I78" s="10">
        <v>14.5</v>
      </c>
      <c r="J78" s="10">
        <f t="shared" si="36"/>
        <v>17.18</v>
      </c>
      <c r="K78" s="10">
        <f t="shared" si="60"/>
        <v>566.94000000000005</v>
      </c>
      <c r="M78" s="33"/>
      <c r="N78" s="34">
        <f t="shared" si="63"/>
        <v>0</v>
      </c>
      <c r="O78" s="35" t="str">
        <f t="shared" si="64"/>
        <v>ERRO</v>
      </c>
    </row>
    <row r="79" spans="1:15" ht="27" x14ac:dyDescent="0.2">
      <c r="A79" s="88"/>
      <c r="B79" s="6" t="s">
        <v>186</v>
      </c>
      <c r="C79" s="10" t="s">
        <v>30</v>
      </c>
      <c r="D79" s="6">
        <v>93657</v>
      </c>
      <c r="E79" s="5" t="s">
        <v>187</v>
      </c>
      <c r="F79" s="6" t="s">
        <v>54</v>
      </c>
      <c r="G79" s="10">
        <v>1</v>
      </c>
      <c r="H79" s="10">
        <f t="shared" si="59"/>
        <v>33</v>
      </c>
      <c r="I79" s="10">
        <v>16.47</v>
      </c>
      <c r="J79" s="10">
        <f t="shared" si="36"/>
        <v>19.510000000000002</v>
      </c>
      <c r="K79" s="10">
        <f t="shared" si="60"/>
        <v>643.83000000000004</v>
      </c>
      <c r="M79" s="33"/>
      <c r="N79" s="34">
        <f t="shared" si="63"/>
        <v>0</v>
      </c>
      <c r="O79" s="35" t="str">
        <f t="shared" si="64"/>
        <v>ERRO</v>
      </c>
    </row>
    <row r="80" spans="1:15" ht="27" x14ac:dyDescent="0.2">
      <c r="A80" s="88"/>
      <c r="B80" s="6" t="s">
        <v>188</v>
      </c>
      <c r="C80" s="10" t="s">
        <v>30</v>
      </c>
      <c r="D80" s="6">
        <v>93659</v>
      </c>
      <c r="E80" s="5" t="s">
        <v>189</v>
      </c>
      <c r="F80" s="6" t="s">
        <v>54</v>
      </c>
      <c r="G80" s="10">
        <v>1</v>
      </c>
      <c r="H80" s="10">
        <f t="shared" si="59"/>
        <v>33</v>
      </c>
      <c r="I80" s="10">
        <v>27.56</v>
      </c>
      <c r="J80" s="10">
        <f t="shared" si="36"/>
        <v>32.64</v>
      </c>
      <c r="K80" s="10">
        <f t="shared" si="60"/>
        <v>1077.1199999999999</v>
      </c>
      <c r="M80" s="33"/>
      <c r="N80" s="34">
        <f t="shared" si="63"/>
        <v>0</v>
      </c>
      <c r="O80" s="35" t="str">
        <f t="shared" si="64"/>
        <v>ERRO</v>
      </c>
    </row>
    <row r="81" spans="1:15" ht="27" x14ac:dyDescent="0.2">
      <c r="A81" s="88"/>
      <c r="B81" s="6" t="s">
        <v>190</v>
      </c>
      <c r="C81" s="6" t="s">
        <v>15</v>
      </c>
      <c r="D81" s="6" t="s">
        <v>191</v>
      </c>
      <c r="E81" s="5" t="s">
        <v>192</v>
      </c>
      <c r="F81" s="6" t="s">
        <v>193</v>
      </c>
      <c r="G81" s="10">
        <v>2</v>
      </c>
      <c r="H81" s="10">
        <f t="shared" si="59"/>
        <v>66</v>
      </c>
      <c r="I81" s="10">
        <v>109.47</v>
      </c>
      <c r="J81" s="10">
        <f t="shared" si="36"/>
        <v>129.66999999999999</v>
      </c>
      <c r="K81" s="10">
        <f t="shared" si="60"/>
        <v>8558.2199999999993</v>
      </c>
      <c r="M81" s="33"/>
      <c r="N81" s="34">
        <f t="shared" si="63"/>
        <v>0</v>
      </c>
      <c r="O81" s="35" t="str">
        <f t="shared" si="64"/>
        <v>ERRO</v>
      </c>
    </row>
    <row r="82" spans="1:15" ht="27" x14ac:dyDescent="0.2">
      <c r="A82" s="88"/>
      <c r="B82" s="6" t="s">
        <v>194</v>
      </c>
      <c r="C82" s="6" t="s">
        <v>15</v>
      </c>
      <c r="D82" s="6" t="s">
        <v>195</v>
      </c>
      <c r="E82" s="5" t="s">
        <v>196</v>
      </c>
      <c r="F82" s="6" t="s">
        <v>54</v>
      </c>
      <c r="G82" s="10">
        <v>1</v>
      </c>
      <c r="H82" s="10">
        <f t="shared" si="59"/>
        <v>33</v>
      </c>
      <c r="I82" s="10">
        <v>201.97</v>
      </c>
      <c r="J82" s="10">
        <f t="shared" si="36"/>
        <v>239.23</v>
      </c>
      <c r="K82" s="10">
        <f t="shared" si="60"/>
        <v>7894.59</v>
      </c>
      <c r="M82" s="33"/>
      <c r="N82" s="34">
        <f t="shared" si="63"/>
        <v>0</v>
      </c>
      <c r="O82" s="35" t="str">
        <f t="shared" si="64"/>
        <v>ERRO</v>
      </c>
    </row>
    <row r="83" spans="1:15" ht="40.5" x14ac:dyDescent="0.2">
      <c r="A83" s="88"/>
      <c r="B83" s="6" t="s">
        <v>197</v>
      </c>
      <c r="C83" s="10" t="s">
        <v>30</v>
      </c>
      <c r="D83" s="6">
        <v>91953</v>
      </c>
      <c r="E83" s="5" t="s">
        <v>198</v>
      </c>
      <c r="F83" s="6" t="s">
        <v>54</v>
      </c>
      <c r="G83" s="10">
        <v>3</v>
      </c>
      <c r="H83" s="10">
        <f t="shared" si="59"/>
        <v>99</v>
      </c>
      <c r="I83" s="10">
        <v>39.119999999999997</v>
      </c>
      <c r="J83" s="10">
        <f t="shared" si="36"/>
        <v>46.34</v>
      </c>
      <c r="K83" s="10">
        <f t="shared" si="60"/>
        <v>4587.66</v>
      </c>
      <c r="M83" s="33"/>
      <c r="N83" s="34">
        <f t="shared" si="63"/>
        <v>0</v>
      </c>
      <c r="O83" s="35" t="str">
        <f t="shared" si="64"/>
        <v>ERRO</v>
      </c>
    </row>
    <row r="84" spans="1:15" ht="40.5" x14ac:dyDescent="0.2">
      <c r="A84" s="88"/>
      <c r="B84" s="6" t="s">
        <v>199</v>
      </c>
      <c r="C84" s="10" t="s">
        <v>30</v>
      </c>
      <c r="D84" s="6">
        <v>91959</v>
      </c>
      <c r="E84" s="5" t="s">
        <v>200</v>
      </c>
      <c r="F84" s="6" t="s">
        <v>54</v>
      </c>
      <c r="G84" s="10">
        <v>2</v>
      </c>
      <c r="H84" s="10">
        <f t="shared" si="59"/>
        <v>66</v>
      </c>
      <c r="I84" s="10">
        <v>59.36</v>
      </c>
      <c r="J84" s="10">
        <f t="shared" si="36"/>
        <v>70.31</v>
      </c>
      <c r="K84" s="10">
        <f t="shared" si="60"/>
        <v>4640.46</v>
      </c>
      <c r="M84" s="33"/>
      <c r="N84" s="34">
        <f t="shared" si="63"/>
        <v>0</v>
      </c>
      <c r="O84" s="35" t="str">
        <f t="shared" si="64"/>
        <v>ERRO</v>
      </c>
    </row>
    <row r="85" spans="1:15" ht="40.5" x14ac:dyDescent="0.2">
      <c r="A85" s="88"/>
      <c r="B85" s="6" t="s">
        <v>201</v>
      </c>
      <c r="C85" s="10" t="s">
        <v>30</v>
      </c>
      <c r="D85" s="6">
        <v>92000</v>
      </c>
      <c r="E85" s="5" t="s">
        <v>202</v>
      </c>
      <c r="F85" s="6" t="s">
        <v>54</v>
      </c>
      <c r="G85" s="10">
        <v>4</v>
      </c>
      <c r="H85" s="10">
        <f t="shared" si="59"/>
        <v>132</v>
      </c>
      <c r="I85" s="10">
        <v>40.92</v>
      </c>
      <c r="J85" s="10">
        <f t="shared" si="36"/>
        <v>48.47</v>
      </c>
      <c r="K85" s="10">
        <f t="shared" si="60"/>
        <v>6398.04</v>
      </c>
      <c r="M85" s="33"/>
      <c r="N85" s="34">
        <f t="shared" si="63"/>
        <v>0</v>
      </c>
      <c r="O85" s="35" t="str">
        <f t="shared" si="64"/>
        <v>ERRO</v>
      </c>
    </row>
    <row r="86" spans="1:15" ht="40.5" x14ac:dyDescent="0.2">
      <c r="A86" s="88"/>
      <c r="B86" s="6" t="s">
        <v>203</v>
      </c>
      <c r="C86" s="10" t="s">
        <v>30</v>
      </c>
      <c r="D86" s="6">
        <v>92008</v>
      </c>
      <c r="E86" s="5" t="s">
        <v>204</v>
      </c>
      <c r="F86" s="6" t="s">
        <v>54</v>
      </c>
      <c r="G86" s="10">
        <v>4</v>
      </c>
      <c r="H86" s="10">
        <f t="shared" si="59"/>
        <v>132</v>
      </c>
      <c r="I86" s="10">
        <v>62.88</v>
      </c>
      <c r="J86" s="10">
        <f t="shared" si="36"/>
        <v>74.48</v>
      </c>
      <c r="K86" s="10">
        <f t="shared" si="60"/>
        <v>9831.36</v>
      </c>
      <c r="M86" s="33"/>
      <c r="N86" s="34">
        <f t="shared" si="63"/>
        <v>0</v>
      </c>
      <c r="O86" s="35" t="str">
        <f t="shared" si="64"/>
        <v>ERRO</v>
      </c>
    </row>
    <row r="87" spans="1:15" ht="40.5" x14ac:dyDescent="0.2">
      <c r="A87" s="88"/>
      <c r="B87" s="6" t="s">
        <v>205</v>
      </c>
      <c r="C87" s="10" t="s">
        <v>30</v>
      </c>
      <c r="D87" s="6">
        <v>91996</v>
      </c>
      <c r="E87" s="5" t="s">
        <v>206</v>
      </c>
      <c r="F87" s="6" t="s">
        <v>54</v>
      </c>
      <c r="G87" s="10">
        <v>2</v>
      </c>
      <c r="H87" s="10">
        <f t="shared" si="59"/>
        <v>66</v>
      </c>
      <c r="I87" s="10">
        <v>46.41</v>
      </c>
      <c r="J87" s="10">
        <f t="shared" si="36"/>
        <v>54.97</v>
      </c>
      <c r="K87" s="10">
        <f t="shared" si="60"/>
        <v>3628.02</v>
      </c>
      <c r="M87" s="33"/>
      <c r="N87" s="34">
        <f t="shared" si="63"/>
        <v>0</v>
      </c>
      <c r="O87" s="35" t="str">
        <f t="shared" si="64"/>
        <v>ERRO</v>
      </c>
    </row>
    <row r="88" spans="1:15" ht="40.5" x14ac:dyDescent="0.2">
      <c r="A88" s="88"/>
      <c r="B88" s="6" t="s">
        <v>207</v>
      </c>
      <c r="C88" s="10" t="s">
        <v>30</v>
      </c>
      <c r="D88" s="6">
        <v>91992</v>
      </c>
      <c r="E88" s="5" t="s">
        <v>208</v>
      </c>
      <c r="F88" s="6" t="s">
        <v>54</v>
      </c>
      <c r="G88" s="10">
        <v>1</v>
      </c>
      <c r="H88" s="10">
        <f t="shared" si="59"/>
        <v>33</v>
      </c>
      <c r="I88" s="10">
        <v>60.62</v>
      </c>
      <c r="J88" s="10">
        <f t="shared" si="36"/>
        <v>71.8</v>
      </c>
      <c r="K88" s="10">
        <f t="shared" si="60"/>
        <v>2369.4</v>
      </c>
      <c r="M88" s="33"/>
      <c r="N88" s="34">
        <f t="shared" si="63"/>
        <v>0</v>
      </c>
      <c r="O88" s="35" t="str">
        <f t="shared" si="64"/>
        <v>ERRO</v>
      </c>
    </row>
    <row r="89" spans="1:15" ht="40.5" x14ac:dyDescent="0.2">
      <c r="A89" s="88"/>
      <c r="B89" s="6" t="s">
        <v>209</v>
      </c>
      <c r="C89" s="10" t="s">
        <v>30</v>
      </c>
      <c r="D89" s="6">
        <v>91993</v>
      </c>
      <c r="E89" s="5" t="s">
        <v>210</v>
      </c>
      <c r="F89" s="6" t="s">
        <v>54</v>
      </c>
      <c r="G89" s="10">
        <v>1</v>
      </c>
      <c r="H89" s="10">
        <f t="shared" si="59"/>
        <v>33</v>
      </c>
      <c r="I89" s="10">
        <v>63.09</v>
      </c>
      <c r="J89" s="10">
        <f t="shared" si="36"/>
        <v>74.73</v>
      </c>
      <c r="K89" s="10">
        <f t="shared" si="60"/>
        <v>2466.09</v>
      </c>
      <c r="M89" s="33"/>
      <c r="N89" s="34">
        <f t="shared" si="63"/>
        <v>0</v>
      </c>
      <c r="O89" s="35" t="str">
        <f t="shared" si="64"/>
        <v>ERRO</v>
      </c>
    </row>
    <row r="90" spans="1:15" x14ac:dyDescent="0.2">
      <c r="A90" s="88"/>
      <c r="B90" s="18" t="s">
        <v>211</v>
      </c>
      <c r="C90" s="86" t="s">
        <v>212</v>
      </c>
      <c r="D90" s="86"/>
      <c r="E90" s="86"/>
      <c r="F90" s="18"/>
      <c r="G90" s="18"/>
      <c r="H90" s="18"/>
      <c r="I90" s="18"/>
      <c r="J90" s="18"/>
      <c r="K90" s="21">
        <f>SUM(K91:K92)</f>
        <v>13535.28</v>
      </c>
      <c r="M90" s="36"/>
      <c r="N90" s="37"/>
      <c r="O90" s="38"/>
    </row>
    <row r="91" spans="1:15" ht="40.5" x14ac:dyDescent="0.2">
      <c r="A91" s="88"/>
      <c r="B91" s="6" t="s">
        <v>213</v>
      </c>
      <c r="C91" s="10" t="s">
        <v>30</v>
      </c>
      <c r="D91" s="6">
        <v>97605</v>
      </c>
      <c r="E91" s="5" t="s">
        <v>214</v>
      </c>
      <c r="F91" s="6" t="s">
        <v>54</v>
      </c>
      <c r="G91" s="10">
        <v>1</v>
      </c>
      <c r="H91" s="10">
        <f>ROUND(G91*33,2)</f>
        <v>33</v>
      </c>
      <c r="I91" s="10">
        <v>84.83</v>
      </c>
      <c r="J91" s="10">
        <f t="shared" si="36"/>
        <v>100.48</v>
      </c>
      <c r="K91" s="10">
        <f t="shared" ref="K91:K92" si="65">ROUND(J91*H91,2)</f>
        <v>3315.84</v>
      </c>
      <c r="M91" s="33"/>
      <c r="N91" s="34">
        <f t="shared" ref="N91" si="66">ROUND(ROUND(M91,2)*ROUND(I91,2),2)</f>
        <v>0</v>
      </c>
      <c r="O91" s="35" t="str">
        <f t="shared" ref="O91" si="67">IF(AND(M91&lt;=J91,M91&gt;0),"OK","ERRO")</f>
        <v>ERRO</v>
      </c>
    </row>
    <row r="92" spans="1:15" ht="40.5" x14ac:dyDescent="0.2">
      <c r="A92" s="88"/>
      <c r="B92" s="6" t="s">
        <v>215</v>
      </c>
      <c r="C92" s="10" t="s">
        <v>30</v>
      </c>
      <c r="D92" s="6">
        <v>103782</v>
      </c>
      <c r="E92" s="5" t="s">
        <v>216</v>
      </c>
      <c r="F92" s="6" t="s">
        <v>54</v>
      </c>
      <c r="G92" s="10">
        <v>7</v>
      </c>
      <c r="H92" s="10">
        <f>ROUND(G92*33,2)</f>
        <v>231</v>
      </c>
      <c r="I92" s="10">
        <v>37.35</v>
      </c>
      <c r="J92" s="10">
        <f t="shared" si="36"/>
        <v>44.24</v>
      </c>
      <c r="K92" s="10">
        <f t="shared" si="65"/>
        <v>10219.44</v>
      </c>
      <c r="M92" s="33"/>
      <c r="N92" s="34">
        <f t="shared" ref="N92" si="68">ROUND(ROUND(M92,2)*ROUND(I92,2),2)</f>
        <v>0</v>
      </c>
      <c r="O92" s="35" t="str">
        <f t="shared" ref="O92" si="69">IF(AND(M92&lt;=J92,M92&gt;0),"OK","ERRO")</f>
        <v>ERRO</v>
      </c>
    </row>
    <row r="93" spans="1:15" x14ac:dyDescent="0.2">
      <c r="A93" s="88"/>
      <c r="B93" s="17" t="s">
        <v>217</v>
      </c>
      <c r="C93" s="28" t="s">
        <v>218</v>
      </c>
      <c r="D93" s="28"/>
      <c r="E93" s="28"/>
      <c r="F93" s="28"/>
      <c r="G93" s="28"/>
      <c r="H93" s="28"/>
      <c r="I93" s="28"/>
      <c r="J93" s="28"/>
      <c r="K93" s="20">
        <f>K94+K111+K133+K137+K174+K180+K186+K144</f>
        <v>598598.12</v>
      </c>
      <c r="M93" s="8"/>
      <c r="N93" s="9"/>
      <c r="O93" s="11"/>
    </row>
    <row r="94" spans="1:15" x14ac:dyDescent="0.2">
      <c r="A94" s="88"/>
      <c r="B94" s="18" t="s">
        <v>219</v>
      </c>
      <c r="C94" s="86" t="s">
        <v>220</v>
      </c>
      <c r="D94" s="86"/>
      <c r="E94" s="86"/>
      <c r="F94" s="18"/>
      <c r="G94" s="18"/>
      <c r="H94" s="18"/>
      <c r="I94" s="18"/>
      <c r="J94" s="18"/>
      <c r="K94" s="21">
        <f>SUM(K95:K110)</f>
        <v>50387.37000000001</v>
      </c>
      <c r="M94" s="36"/>
      <c r="N94" s="37"/>
      <c r="O94" s="38"/>
    </row>
    <row r="95" spans="1:15" ht="54" x14ac:dyDescent="0.2">
      <c r="A95" s="88"/>
      <c r="B95" s="6" t="s">
        <v>221</v>
      </c>
      <c r="C95" s="10" t="s">
        <v>30</v>
      </c>
      <c r="D95" s="6">
        <v>97741</v>
      </c>
      <c r="E95" s="5" t="s">
        <v>222</v>
      </c>
      <c r="F95" s="6" t="s">
        <v>54</v>
      </c>
      <c r="G95" s="10">
        <v>1</v>
      </c>
      <c r="H95" s="10">
        <f t="shared" ref="H95:H110" si="70">ROUND(G95*33,2)</f>
        <v>33</v>
      </c>
      <c r="I95" s="10">
        <v>185.14</v>
      </c>
      <c r="J95" s="10">
        <f t="shared" ref="J95:J158" si="71">ROUND(I95*1.1845,2)</f>
        <v>219.3</v>
      </c>
      <c r="K95" s="10">
        <f t="shared" ref="K95:K110" si="72">ROUND(J95*H95,2)</f>
        <v>7236.9</v>
      </c>
      <c r="M95" s="33"/>
      <c r="N95" s="34">
        <f t="shared" ref="N95" si="73">ROUND(ROUND(M95,2)*ROUND(I95,2),2)</f>
        <v>0</v>
      </c>
      <c r="O95" s="35" t="str">
        <f t="shared" ref="O95" si="74">IF(AND(M95&lt;=J95,M95&gt;0),"OK","ERRO")</f>
        <v>ERRO</v>
      </c>
    </row>
    <row r="96" spans="1:15" ht="27" x14ac:dyDescent="0.2">
      <c r="A96" s="88"/>
      <c r="B96" s="6" t="s">
        <v>223</v>
      </c>
      <c r="C96" s="10" t="s">
        <v>30</v>
      </c>
      <c r="D96" s="6">
        <v>94489</v>
      </c>
      <c r="E96" s="5" t="s">
        <v>224</v>
      </c>
      <c r="F96" s="6" t="s">
        <v>54</v>
      </c>
      <c r="G96" s="10">
        <v>1</v>
      </c>
      <c r="H96" s="10">
        <f t="shared" si="70"/>
        <v>33</v>
      </c>
      <c r="I96" s="10">
        <v>30.34</v>
      </c>
      <c r="J96" s="10">
        <f t="shared" si="71"/>
        <v>35.94</v>
      </c>
      <c r="K96" s="10">
        <f t="shared" si="72"/>
        <v>1186.02</v>
      </c>
      <c r="M96" s="33"/>
      <c r="N96" s="34">
        <f t="shared" ref="N96:N110" si="75">ROUND(ROUND(M96,2)*ROUND(I96,2),2)</f>
        <v>0</v>
      </c>
      <c r="O96" s="35" t="str">
        <f t="shared" ref="O96:O110" si="76">IF(AND(M96&lt;=J96,M96&gt;0),"OK","ERRO")</f>
        <v>ERRO</v>
      </c>
    </row>
    <row r="97" spans="1:15" ht="40.5" x14ac:dyDescent="0.2">
      <c r="A97" s="88"/>
      <c r="B97" s="6" t="s">
        <v>225</v>
      </c>
      <c r="C97" s="10" t="s">
        <v>30</v>
      </c>
      <c r="D97" s="6">
        <v>89402</v>
      </c>
      <c r="E97" s="5" t="s">
        <v>226</v>
      </c>
      <c r="F97" s="6" t="s">
        <v>91</v>
      </c>
      <c r="G97" s="10">
        <v>20.09</v>
      </c>
      <c r="H97" s="10">
        <f t="shared" si="70"/>
        <v>662.97</v>
      </c>
      <c r="I97" s="10">
        <v>13.95</v>
      </c>
      <c r="J97" s="10">
        <f t="shared" si="71"/>
        <v>16.52</v>
      </c>
      <c r="K97" s="10">
        <f t="shared" si="72"/>
        <v>10952.26</v>
      </c>
      <c r="M97" s="33"/>
      <c r="N97" s="34">
        <f t="shared" si="75"/>
        <v>0</v>
      </c>
      <c r="O97" s="35" t="str">
        <f t="shared" si="76"/>
        <v>ERRO</v>
      </c>
    </row>
    <row r="98" spans="1:15" ht="40.5" x14ac:dyDescent="0.2">
      <c r="A98" s="88"/>
      <c r="B98" s="6" t="s">
        <v>227</v>
      </c>
      <c r="C98" s="10" t="s">
        <v>30</v>
      </c>
      <c r="D98" s="6">
        <v>89424</v>
      </c>
      <c r="E98" s="5" t="s">
        <v>228</v>
      </c>
      <c r="F98" s="6" t="s">
        <v>54</v>
      </c>
      <c r="G98" s="10">
        <v>3</v>
      </c>
      <c r="H98" s="10">
        <f t="shared" si="70"/>
        <v>99</v>
      </c>
      <c r="I98" s="10">
        <v>7.62</v>
      </c>
      <c r="J98" s="10">
        <f t="shared" si="71"/>
        <v>9.0299999999999994</v>
      </c>
      <c r="K98" s="10">
        <f t="shared" si="72"/>
        <v>893.97</v>
      </c>
      <c r="M98" s="33"/>
      <c r="N98" s="34">
        <f t="shared" si="75"/>
        <v>0</v>
      </c>
      <c r="O98" s="35" t="str">
        <f t="shared" si="76"/>
        <v>ERRO</v>
      </c>
    </row>
    <row r="99" spans="1:15" ht="40.5" x14ac:dyDescent="0.2">
      <c r="A99" s="88"/>
      <c r="B99" s="6" t="s">
        <v>229</v>
      </c>
      <c r="C99" s="10" t="s">
        <v>30</v>
      </c>
      <c r="D99" s="6">
        <v>89440</v>
      </c>
      <c r="E99" s="5" t="s">
        <v>230</v>
      </c>
      <c r="F99" s="6" t="s">
        <v>54</v>
      </c>
      <c r="G99" s="10">
        <v>1</v>
      </c>
      <c r="H99" s="10">
        <f t="shared" si="70"/>
        <v>33</v>
      </c>
      <c r="I99" s="10">
        <v>14.2</v>
      </c>
      <c r="J99" s="10">
        <f t="shared" si="71"/>
        <v>16.82</v>
      </c>
      <c r="K99" s="10">
        <f t="shared" si="72"/>
        <v>555.05999999999995</v>
      </c>
      <c r="M99" s="33"/>
      <c r="N99" s="34">
        <f t="shared" si="75"/>
        <v>0</v>
      </c>
      <c r="O99" s="35" t="str">
        <f t="shared" si="76"/>
        <v>ERRO</v>
      </c>
    </row>
    <row r="100" spans="1:15" ht="40.5" x14ac:dyDescent="0.2">
      <c r="A100" s="88"/>
      <c r="B100" s="6" t="s">
        <v>231</v>
      </c>
      <c r="C100" s="10" t="s">
        <v>30</v>
      </c>
      <c r="D100" s="6">
        <v>89409</v>
      </c>
      <c r="E100" s="5" t="s">
        <v>232</v>
      </c>
      <c r="F100" s="6" t="s">
        <v>54</v>
      </c>
      <c r="G100" s="10">
        <v>1</v>
      </c>
      <c r="H100" s="10">
        <f t="shared" si="70"/>
        <v>33</v>
      </c>
      <c r="I100" s="10">
        <v>11.05</v>
      </c>
      <c r="J100" s="10">
        <f t="shared" si="71"/>
        <v>13.09</v>
      </c>
      <c r="K100" s="10">
        <f t="shared" si="72"/>
        <v>431.97</v>
      </c>
      <c r="M100" s="33"/>
      <c r="N100" s="34">
        <f t="shared" si="75"/>
        <v>0</v>
      </c>
      <c r="O100" s="35" t="str">
        <f t="shared" si="76"/>
        <v>ERRO</v>
      </c>
    </row>
    <row r="101" spans="1:15" ht="40.5" x14ac:dyDescent="0.2">
      <c r="A101" s="88"/>
      <c r="B101" s="6" t="s">
        <v>233</v>
      </c>
      <c r="C101" s="10" t="s">
        <v>30</v>
      </c>
      <c r="D101" s="6">
        <v>89408</v>
      </c>
      <c r="E101" s="5" t="s">
        <v>234</v>
      </c>
      <c r="F101" s="6" t="s">
        <v>54</v>
      </c>
      <c r="G101" s="10">
        <v>10</v>
      </c>
      <c r="H101" s="10">
        <f t="shared" si="70"/>
        <v>330</v>
      </c>
      <c r="I101" s="10">
        <v>10.31</v>
      </c>
      <c r="J101" s="10">
        <f t="shared" si="71"/>
        <v>12.21</v>
      </c>
      <c r="K101" s="10">
        <f t="shared" si="72"/>
        <v>4029.3</v>
      </c>
      <c r="M101" s="33"/>
      <c r="N101" s="34">
        <f t="shared" si="75"/>
        <v>0</v>
      </c>
      <c r="O101" s="35" t="str">
        <f t="shared" si="76"/>
        <v>ERRO</v>
      </c>
    </row>
    <row r="102" spans="1:15" ht="40.5" x14ac:dyDescent="0.2">
      <c r="A102" s="88"/>
      <c r="B102" s="6" t="s">
        <v>235</v>
      </c>
      <c r="C102" s="10" t="s">
        <v>30</v>
      </c>
      <c r="D102" s="6">
        <v>90373</v>
      </c>
      <c r="E102" s="5" t="s">
        <v>236</v>
      </c>
      <c r="F102" s="6" t="s">
        <v>54</v>
      </c>
      <c r="G102" s="10">
        <v>1</v>
      </c>
      <c r="H102" s="10">
        <f t="shared" si="70"/>
        <v>33</v>
      </c>
      <c r="I102" s="10">
        <v>14.27</v>
      </c>
      <c r="J102" s="10">
        <f t="shared" si="71"/>
        <v>16.899999999999999</v>
      </c>
      <c r="K102" s="10">
        <f t="shared" si="72"/>
        <v>557.70000000000005</v>
      </c>
      <c r="M102" s="33"/>
      <c r="N102" s="34">
        <f t="shared" si="75"/>
        <v>0</v>
      </c>
      <c r="O102" s="35" t="str">
        <f t="shared" si="76"/>
        <v>ERRO</v>
      </c>
    </row>
    <row r="103" spans="1:15" ht="40.5" x14ac:dyDescent="0.2">
      <c r="A103" s="88"/>
      <c r="B103" s="6" t="s">
        <v>237</v>
      </c>
      <c r="C103" s="10" t="s">
        <v>30</v>
      </c>
      <c r="D103" s="6">
        <v>89427</v>
      </c>
      <c r="E103" s="5" t="s">
        <v>238</v>
      </c>
      <c r="F103" s="6" t="s">
        <v>54</v>
      </c>
      <c r="G103" s="10">
        <v>1</v>
      </c>
      <c r="H103" s="10">
        <f t="shared" si="70"/>
        <v>33</v>
      </c>
      <c r="I103" s="10">
        <v>12.54</v>
      </c>
      <c r="J103" s="10">
        <f t="shared" si="71"/>
        <v>14.85</v>
      </c>
      <c r="K103" s="10">
        <f t="shared" si="72"/>
        <v>490.05</v>
      </c>
      <c r="M103" s="33"/>
      <c r="N103" s="34">
        <f t="shared" si="75"/>
        <v>0</v>
      </c>
      <c r="O103" s="35" t="str">
        <f t="shared" si="76"/>
        <v>ERRO</v>
      </c>
    </row>
    <row r="104" spans="1:15" ht="27" x14ac:dyDescent="0.2">
      <c r="A104" s="88"/>
      <c r="B104" s="6" t="s">
        <v>239</v>
      </c>
      <c r="C104" s="10" t="s">
        <v>30</v>
      </c>
      <c r="D104" s="6">
        <v>94796</v>
      </c>
      <c r="E104" s="5" t="s">
        <v>240</v>
      </c>
      <c r="F104" s="6" t="s">
        <v>54</v>
      </c>
      <c r="G104" s="10">
        <v>1</v>
      </c>
      <c r="H104" s="10">
        <f t="shared" si="70"/>
        <v>33</v>
      </c>
      <c r="I104" s="10">
        <v>67.760000000000005</v>
      </c>
      <c r="J104" s="10">
        <f t="shared" si="71"/>
        <v>80.260000000000005</v>
      </c>
      <c r="K104" s="10">
        <f t="shared" si="72"/>
        <v>2648.58</v>
      </c>
      <c r="M104" s="33"/>
      <c r="N104" s="34">
        <f t="shared" si="75"/>
        <v>0</v>
      </c>
      <c r="O104" s="35" t="str">
        <f t="shared" si="76"/>
        <v>ERRO</v>
      </c>
    </row>
    <row r="105" spans="1:15" ht="54" x14ac:dyDescent="0.2">
      <c r="A105" s="88"/>
      <c r="B105" s="6" t="s">
        <v>241</v>
      </c>
      <c r="C105" s="10" t="s">
        <v>30</v>
      </c>
      <c r="D105" s="6">
        <v>94703</v>
      </c>
      <c r="E105" s="5" t="s">
        <v>242</v>
      </c>
      <c r="F105" s="6" t="s">
        <v>54</v>
      </c>
      <c r="G105" s="10">
        <v>1</v>
      </c>
      <c r="H105" s="10">
        <f t="shared" si="70"/>
        <v>33</v>
      </c>
      <c r="I105" s="10">
        <v>20.52</v>
      </c>
      <c r="J105" s="10">
        <f t="shared" si="71"/>
        <v>24.31</v>
      </c>
      <c r="K105" s="10">
        <f t="shared" si="72"/>
        <v>802.23</v>
      </c>
      <c r="M105" s="33"/>
      <c r="N105" s="34">
        <f t="shared" si="75"/>
        <v>0</v>
      </c>
      <c r="O105" s="35" t="str">
        <f t="shared" si="76"/>
        <v>ERRO</v>
      </c>
    </row>
    <row r="106" spans="1:15" ht="54" x14ac:dyDescent="0.2">
      <c r="A106" s="88"/>
      <c r="B106" s="6" t="s">
        <v>243</v>
      </c>
      <c r="C106" s="10" t="s">
        <v>30</v>
      </c>
      <c r="D106" s="6">
        <v>91222</v>
      </c>
      <c r="E106" s="5" t="s">
        <v>244</v>
      </c>
      <c r="F106" s="6" t="s">
        <v>91</v>
      </c>
      <c r="G106" s="10">
        <v>3.22</v>
      </c>
      <c r="H106" s="10">
        <f t="shared" si="70"/>
        <v>106.26</v>
      </c>
      <c r="I106" s="10">
        <v>11.12</v>
      </c>
      <c r="J106" s="10">
        <f t="shared" si="71"/>
        <v>13.17</v>
      </c>
      <c r="K106" s="10">
        <f t="shared" si="72"/>
        <v>1399.44</v>
      </c>
      <c r="M106" s="33"/>
      <c r="N106" s="34">
        <f t="shared" si="75"/>
        <v>0</v>
      </c>
      <c r="O106" s="35" t="str">
        <f t="shared" si="76"/>
        <v>ERRO</v>
      </c>
    </row>
    <row r="107" spans="1:15" x14ac:dyDescent="0.2">
      <c r="A107" s="88"/>
      <c r="B107" s="6" t="s">
        <v>245</v>
      </c>
      <c r="C107" s="10" t="s">
        <v>30</v>
      </c>
      <c r="D107" s="6">
        <v>93358</v>
      </c>
      <c r="E107" s="5" t="s">
        <v>246</v>
      </c>
      <c r="F107" s="6" t="s">
        <v>41</v>
      </c>
      <c r="G107" s="10">
        <v>1.26</v>
      </c>
      <c r="H107" s="10">
        <f t="shared" si="70"/>
        <v>41.58</v>
      </c>
      <c r="I107" s="10">
        <v>97.82</v>
      </c>
      <c r="J107" s="10">
        <f t="shared" si="71"/>
        <v>115.87</v>
      </c>
      <c r="K107" s="10">
        <f t="shared" si="72"/>
        <v>4817.87</v>
      </c>
      <c r="M107" s="33"/>
      <c r="N107" s="34">
        <f t="shared" si="75"/>
        <v>0</v>
      </c>
      <c r="O107" s="35" t="str">
        <f t="shared" si="76"/>
        <v>ERRO</v>
      </c>
    </row>
    <row r="108" spans="1:15" ht="27" x14ac:dyDescent="0.2">
      <c r="A108" s="88"/>
      <c r="B108" s="6" t="s">
        <v>247</v>
      </c>
      <c r="C108" s="10" t="s">
        <v>30</v>
      </c>
      <c r="D108" s="6">
        <v>86916</v>
      </c>
      <c r="E108" s="5" t="s">
        <v>248</v>
      </c>
      <c r="F108" s="6" t="s">
        <v>54</v>
      </c>
      <c r="G108" s="10">
        <v>1</v>
      </c>
      <c r="H108" s="10">
        <f t="shared" si="70"/>
        <v>33</v>
      </c>
      <c r="I108" s="10">
        <v>22.98</v>
      </c>
      <c r="J108" s="10">
        <f t="shared" si="71"/>
        <v>27.22</v>
      </c>
      <c r="K108" s="10">
        <f t="shared" si="72"/>
        <v>898.26</v>
      </c>
      <c r="M108" s="33"/>
      <c r="N108" s="34">
        <f t="shared" si="75"/>
        <v>0</v>
      </c>
      <c r="O108" s="35" t="str">
        <f t="shared" si="76"/>
        <v>ERRO</v>
      </c>
    </row>
    <row r="109" spans="1:15" ht="27" x14ac:dyDescent="0.2">
      <c r="A109" s="88"/>
      <c r="B109" s="6" t="s">
        <v>249</v>
      </c>
      <c r="C109" s="10" t="s">
        <v>30</v>
      </c>
      <c r="D109" s="6">
        <v>100860</v>
      </c>
      <c r="E109" s="5" t="s">
        <v>250</v>
      </c>
      <c r="F109" s="6" t="s">
        <v>54</v>
      </c>
      <c r="G109" s="10">
        <v>1</v>
      </c>
      <c r="H109" s="10">
        <f t="shared" si="70"/>
        <v>33</v>
      </c>
      <c r="I109" s="10">
        <v>104.23</v>
      </c>
      <c r="J109" s="10">
        <f t="shared" si="71"/>
        <v>123.46</v>
      </c>
      <c r="K109" s="10">
        <f t="shared" si="72"/>
        <v>4074.18</v>
      </c>
      <c r="M109" s="33"/>
      <c r="N109" s="34">
        <f t="shared" si="75"/>
        <v>0</v>
      </c>
      <c r="O109" s="35" t="str">
        <f t="shared" si="76"/>
        <v>ERRO</v>
      </c>
    </row>
    <row r="110" spans="1:15" ht="27" x14ac:dyDescent="0.2">
      <c r="A110" s="88"/>
      <c r="B110" s="6" t="s">
        <v>251</v>
      </c>
      <c r="C110" s="6" t="s">
        <v>15</v>
      </c>
      <c r="D110" s="6" t="s">
        <v>252</v>
      </c>
      <c r="E110" s="5" t="s">
        <v>253</v>
      </c>
      <c r="F110" s="6" t="s">
        <v>54</v>
      </c>
      <c r="G110" s="10">
        <v>1</v>
      </c>
      <c r="H110" s="10">
        <f t="shared" si="70"/>
        <v>33</v>
      </c>
      <c r="I110" s="10">
        <v>240.83</v>
      </c>
      <c r="J110" s="10">
        <f t="shared" si="71"/>
        <v>285.26</v>
      </c>
      <c r="K110" s="10">
        <f t="shared" si="72"/>
        <v>9413.58</v>
      </c>
      <c r="M110" s="33"/>
      <c r="N110" s="34">
        <f t="shared" si="75"/>
        <v>0</v>
      </c>
      <c r="O110" s="35" t="str">
        <f t="shared" si="76"/>
        <v>ERRO</v>
      </c>
    </row>
    <row r="111" spans="1:15" x14ac:dyDescent="0.2">
      <c r="A111" s="88"/>
      <c r="B111" s="18" t="s">
        <v>254</v>
      </c>
      <c r="C111" s="86" t="s">
        <v>255</v>
      </c>
      <c r="D111" s="86"/>
      <c r="E111" s="86"/>
      <c r="F111" s="18"/>
      <c r="G111" s="18"/>
      <c r="H111" s="18"/>
      <c r="I111" s="18"/>
      <c r="J111" s="18"/>
      <c r="K111" s="21">
        <f>SUM(K112:K132)</f>
        <v>186056.77000000005</v>
      </c>
      <c r="M111" s="36"/>
      <c r="N111" s="37"/>
      <c r="O111" s="38"/>
    </row>
    <row r="112" spans="1:15" ht="40.5" x14ac:dyDescent="0.2">
      <c r="A112" s="88"/>
      <c r="B112" s="6" t="s">
        <v>256</v>
      </c>
      <c r="C112" s="6" t="s">
        <v>15</v>
      </c>
      <c r="D112" s="6" t="s">
        <v>257</v>
      </c>
      <c r="E112" s="5" t="s">
        <v>258</v>
      </c>
      <c r="F112" s="6" t="s">
        <v>54</v>
      </c>
      <c r="G112" s="10">
        <v>4</v>
      </c>
      <c r="H112" s="10">
        <f t="shared" ref="H112:H132" si="77">ROUND(G112*33,2)</f>
        <v>132</v>
      </c>
      <c r="I112" s="10">
        <v>377.17</v>
      </c>
      <c r="J112" s="10">
        <f t="shared" si="71"/>
        <v>446.76</v>
      </c>
      <c r="K112" s="10">
        <f t="shared" ref="K112:K132" si="78">ROUND(J112*H112,2)</f>
        <v>58972.32</v>
      </c>
      <c r="M112" s="33"/>
      <c r="N112" s="34">
        <f t="shared" ref="N112" si="79">ROUND(ROUND(M112,2)*ROUND(I112,2),2)</f>
        <v>0</v>
      </c>
      <c r="O112" s="35" t="str">
        <f t="shared" ref="O112" si="80">IF(AND(M112&lt;=J112,M112&gt;0),"OK","ERRO")</f>
        <v>ERRO</v>
      </c>
    </row>
    <row r="113" spans="1:15" ht="40.5" x14ac:dyDescent="0.2">
      <c r="A113" s="88"/>
      <c r="B113" s="6" t="s">
        <v>259</v>
      </c>
      <c r="C113" s="10" t="s">
        <v>30</v>
      </c>
      <c r="D113" s="6">
        <v>98115</v>
      </c>
      <c r="E113" s="5" t="s">
        <v>260</v>
      </c>
      <c r="F113" s="6" t="s">
        <v>54</v>
      </c>
      <c r="G113" s="10">
        <v>4</v>
      </c>
      <c r="H113" s="10">
        <f t="shared" si="77"/>
        <v>132</v>
      </c>
      <c r="I113" s="10">
        <v>113.62</v>
      </c>
      <c r="J113" s="10">
        <f t="shared" si="71"/>
        <v>134.58000000000001</v>
      </c>
      <c r="K113" s="10">
        <f t="shared" si="78"/>
        <v>17764.560000000001</v>
      </c>
      <c r="M113" s="33"/>
      <c r="N113" s="34">
        <f t="shared" ref="N113:N132" si="81">ROUND(ROUND(M113,2)*ROUND(I113,2),2)</f>
        <v>0</v>
      </c>
      <c r="O113" s="35" t="str">
        <f t="shared" ref="O113:O132" si="82">IF(AND(M113&lt;=J113,M113&gt;0),"OK","ERRO")</f>
        <v>ERRO</v>
      </c>
    </row>
    <row r="114" spans="1:15" ht="54" x14ac:dyDescent="0.2">
      <c r="A114" s="88"/>
      <c r="B114" s="6" t="s">
        <v>261</v>
      </c>
      <c r="C114" s="10" t="s">
        <v>30</v>
      </c>
      <c r="D114" s="6">
        <v>89707</v>
      </c>
      <c r="E114" s="5" t="s">
        <v>262</v>
      </c>
      <c r="F114" s="6" t="s">
        <v>54</v>
      </c>
      <c r="G114" s="10">
        <v>1</v>
      </c>
      <c r="H114" s="10">
        <f t="shared" si="77"/>
        <v>33</v>
      </c>
      <c r="I114" s="10">
        <v>54.19</v>
      </c>
      <c r="J114" s="10">
        <f t="shared" si="71"/>
        <v>64.19</v>
      </c>
      <c r="K114" s="10">
        <f t="shared" si="78"/>
        <v>2118.27</v>
      </c>
      <c r="M114" s="33"/>
      <c r="N114" s="34">
        <f t="shared" si="81"/>
        <v>0</v>
      </c>
      <c r="O114" s="35" t="str">
        <f t="shared" si="82"/>
        <v>ERRO</v>
      </c>
    </row>
    <row r="115" spans="1:15" ht="40.5" x14ac:dyDescent="0.2">
      <c r="A115" s="88"/>
      <c r="B115" s="6" t="s">
        <v>263</v>
      </c>
      <c r="C115" s="10" t="s">
        <v>30</v>
      </c>
      <c r="D115" s="6">
        <v>98102</v>
      </c>
      <c r="E115" s="5" t="s">
        <v>264</v>
      </c>
      <c r="F115" s="6" t="s">
        <v>54</v>
      </c>
      <c r="G115" s="10">
        <v>1</v>
      </c>
      <c r="H115" s="10">
        <f t="shared" si="77"/>
        <v>33</v>
      </c>
      <c r="I115" s="10">
        <v>230.22</v>
      </c>
      <c r="J115" s="10">
        <f t="shared" si="71"/>
        <v>272.7</v>
      </c>
      <c r="K115" s="10">
        <f t="shared" si="78"/>
        <v>8999.1</v>
      </c>
      <c r="M115" s="33"/>
      <c r="N115" s="34">
        <f t="shared" si="81"/>
        <v>0</v>
      </c>
      <c r="O115" s="35" t="str">
        <f t="shared" si="82"/>
        <v>ERRO</v>
      </c>
    </row>
    <row r="116" spans="1:15" ht="54" x14ac:dyDescent="0.2">
      <c r="A116" s="88"/>
      <c r="B116" s="6" t="s">
        <v>265</v>
      </c>
      <c r="C116" s="10" t="s">
        <v>30</v>
      </c>
      <c r="D116" s="6">
        <v>89726</v>
      </c>
      <c r="E116" s="5" t="s">
        <v>266</v>
      </c>
      <c r="F116" s="6" t="s">
        <v>54</v>
      </c>
      <c r="G116" s="10">
        <v>1</v>
      </c>
      <c r="H116" s="10">
        <f t="shared" si="77"/>
        <v>33</v>
      </c>
      <c r="I116" s="10">
        <v>12.19</v>
      </c>
      <c r="J116" s="10">
        <f t="shared" si="71"/>
        <v>14.44</v>
      </c>
      <c r="K116" s="10">
        <f t="shared" si="78"/>
        <v>476.52</v>
      </c>
      <c r="M116" s="33"/>
      <c r="N116" s="34">
        <f t="shared" si="81"/>
        <v>0</v>
      </c>
      <c r="O116" s="35" t="str">
        <f t="shared" si="82"/>
        <v>ERRO</v>
      </c>
    </row>
    <row r="117" spans="1:15" ht="54" x14ac:dyDescent="0.2">
      <c r="A117" s="88"/>
      <c r="B117" s="6" t="s">
        <v>267</v>
      </c>
      <c r="C117" s="10" t="s">
        <v>30</v>
      </c>
      <c r="D117" s="6">
        <v>89732</v>
      </c>
      <c r="E117" s="5" t="s">
        <v>268</v>
      </c>
      <c r="F117" s="6" t="s">
        <v>54</v>
      </c>
      <c r="G117" s="10">
        <v>2</v>
      </c>
      <c r="H117" s="10">
        <f t="shared" si="77"/>
        <v>66</v>
      </c>
      <c r="I117" s="10">
        <v>17.09</v>
      </c>
      <c r="J117" s="10">
        <f t="shared" si="71"/>
        <v>20.239999999999998</v>
      </c>
      <c r="K117" s="10">
        <f t="shared" si="78"/>
        <v>1335.84</v>
      </c>
      <c r="M117" s="33"/>
      <c r="N117" s="34">
        <f t="shared" si="81"/>
        <v>0</v>
      </c>
      <c r="O117" s="35" t="str">
        <f t="shared" si="82"/>
        <v>ERRO</v>
      </c>
    </row>
    <row r="118" spans="1:15" ht="54" x14ac:dyDescent="0.2">
      <c r="A118" s="88"/>
      <c r="B118" s="6" t="s">
        <v>269</v>
      </c>
      <c r="C118" s="10" t="s">
        <v>30</v>
      </c>
      <c r="D118" s="6">
        <v>89724</v>
      </c>
      <c r="E118" s="5" t="s">
        <v>270</v>
      </c>
      <c r="F118" s="6" t="s">
        <v>54</v>
      </c>
      <c r="G118" s="10">
        <v>4</v>
      </c>
      <c r="H118" s="10">
        <f t="shared" si="77"/>
        <v>132</v>
      </c>
      <c r="I118" s="10">
        <v>11.96</v>
      </c>
      <c r="J118" s="10">
        <f t="shared" si="71"/>
        <v>14.17</v>
      </c>
      <c r="K118" s="10">
        <f t="shared" si="78"/>
        <v>1870.44</v>
      </c>
      <c r="M118" s="33"/>
      <c r="N118" s="34">
        <f t="shared" si="81"/>
        <v>0</v>
      </c>
      <c r="O118" s="35" t="str">
        <f t="shared" si="82"/>
        <v>ERRO</v>
      </c>
    </row>
    <row r="119" spans="1:15" ht="54" x14ac:dyDescent="0.2">
      <c r="A119" s="88"/>
      <c r="B119" s="6" t="s">
        <v>271</v>
      </c>
      <c r="C119" s="10" t="s">
        <v>30</v>
      </c>
      <c r="D119" s="6">
        <v>89731</v>
      </c>
      <c r="E119" s="5" t="s">
        <v>272</v>
      </c>
      <c r="F119" s="6" t="s">
        <v>54</v>
      </c>
      <c r="G119" s="10">
        <v>4</v>
      </c>
      <c r="H119" s="10">
        <f t="shared" si="77"/>
        <v>132</v>
      </c>
      <c r="I119" s="10">
        <v>11.96</v>
      </c>
      <c r="J119" s="10">
        <f t="shared" si="71"/>
        <v>14.17</v>
      </c>
      <c r="K119" s="10">
        <f t="shared" si="78"/>
        <v>1870.44</v>
      </c>
      <c r="M119" s="33"/>
      <c r="N119" s="34">
        <f t="shared" si="81"/>
        <v>0</v>
      </c>
      <c r="O119" s="35" t="str">
        <f t="shared" si="82"/>
        <v>ERRO</v>
      </c>
    </row>
    <row r="120" spans="1:15" ht="54" x14ac:dyDescent="0.2">
      <c r="A120" s="88"/>
      <c r="B120" s="6" t="s">
        <v>273</v>
      </c>
      <c r="C120" s="10" t="s">
        <v>30</v>
      </c>
      <c r="D120" s="6">
        <v>89744</v>
      </c>
      <c r="E120" s="5" t="s">
        <v>274</v>
      </c>
      <c r="F120" s="6" t="s">
        <v>54</v>
      </c>
      <c r="G120" s="10">
        <v>1</v>
      </c>
      <c r="H120" s="10">
        <f t="shared" si="77"/>
        <v>33</v>
      </c>
      <c r="I120" s="10">
        <v>29.54</v>
      </c>
      <c r="J120" s="10">
        <f t="shared" si="71"/>
        <v>34.99</v>
      </c>
      <c r="K120" s="10">
        <f t="shared" si="78"/>
        <v>1154.67</v>
      </c>
      <c r="M120" s="33"/>
      <c r="N120" s="34">
        <f t="shared" si="81"/>
        <v>0</v>
      </c>
      <c r="O120" s="35" t="str">
        <f t="shared" si="82"/>
        <v>ERRO</v>
      </c>
    </row>
    <row r="121" spans="1:15" ht="54" x14ac:dyDescent="0.2">
      <c r="A121" s="88"/>
      <c r="B121" s="6" t="s">
        <v>275</v>
      </c>
      <c r="C121" s="10" t="s">
        <v>30</v>
      </c>
      <c r="D121" s="6">
        <v>104341</v>
      </c>
      <c r="E121" s="5" t="s">
        <v>276</v>
      </c>
      <c r="F121" s="6" t="s">
        <v>54</v>
      </c>
      <c r="G121" s="10">
        <v>1</v>
      </c>
      <c r="H121" s="10">
        <f t="shared" si="77"/>
        <v>33</v>
      </c>
      <c r="I121" s="10">
        <v>11.94</v>
      </c>
      <c r="J121" s="10">
        <f t="shared" si="71"/>
        <v>14.14</v>
      </c>
      <c r="K121" s="10">
        <f t="shared" si="78"/>
        <v>466.62</v>
      </c>
      <c r="M121" s="33"/>
      <c r="N121" s="34">
        <f t="shared" si="81"/>
        <v>0</v>
      </c>
      <c r="O121" s="35" t="str">
        <f t="shared" si="82"/>
        <v>ERRO</v>
      </c>
    </row>
    <row r="122" spans="1:15" ht="54" x14ac:dyDescent="0.2">
      <c r="A122" s="88"/>
      <c r="B122" s="6" t="s">
        <v>277</v>
      </c>
      <c r="C122" s="10" t="s">
        <v>30</v>
      </c>
      <c r="D122" s="6">
        <v>89785</v>
      </c>
      <c r="E122" s="5" t="s">
        <v>278</v>
      </c>
      <c r="F122" s="6" t="s">
        <v>54</v>
      </c>
      <c r="G122" s="10">
        <v>1</v>
      </c>
      <c r="H122" s="10">
        <f t="shared" si="77"/>
        <v>33</v>
      </c>
      <c r="I122" s="10">
        <v>28.4</v>
      </c>
      <c r="J122" s="10">
        <f t="shared" si="71"/>
        <v>33.64</v>
      </c>
      <c r="K122" s="10">
        <f t="shared" si="78"/>
        <v>1110.1199999999999</v>
      </c>
      <c r="M122" s="33"/>
      <c r="N122" s="34">
        <f t="shared" si="81"/>
        <v>0</v>
      </c>
      <c r="O122" s="35" t="str">
        <f t="shared" si="82"/>
        <v>ERRO</v>
      </c>
    </row>
    <row r="123" spans="1:15" ht="54" x14ac:dyDescent="0.2">
      <c r="A123" s="88"/>
      <c r="B123" s="6" t="s">
        <v>279</v>
      </c>
      <c r="C123" s="6" t="s">
        <v>15</v>
      </c>
      <c r="D123" s="6" t="s">
        <v>280</v>
      </c>
      <c r="E123" s="5" t="s">
        <v>281</v>
      </c>
      <c r="F123" s="6" t="s">
        <v>54</v>
      </c>
      <c r="G123" s="10">
        <v>2</v>
      </c>
      <c r="H123" s="10">
        <f t="shared" si="77"/>
        <v>66</v>
      </c>
      <c r="I123" s="10">
        <v>52.19</v>
      </c>
      <c r="J123" s="10">
        <f t="shared" si="71"/>
        <v>61.82</v>
      </c>
      <c r="K123" s="10">
        <f t="shared" si="78"/>
        <v>4080.12</v>
      </c>
      <c r="M123" s="33"/>
      <c r="N123" s="34">
        <f t="shared" si="81"/>
        <v>0</v>
      </c>
      <c r="O123" s="35" t="str">
        <f t="shared" si="82"/>
        <v>ERRO</v>
      </c>
    </row>
    <row r="124" spans="1:15" ht="40.5" x14ac:dyDescent="0.2">
      <c r="A124" s="88"/>
      <c r="B124" s="6" t="s">
        <v>282</v>
      </c>
      <c r="C124" s="10" t="s">
        <v>30</v>
      </c>
      <c r="D124" s="6">
        <v>104344</v>
      </c>
      <c r="E124" s="5" t="s">
        <v>283</v>
      </c>
      <c r="F124" s="6" t="s">
        <v>54</v>
      </c>
      <c r="G124" s="10">
        <v>1</v>
      </c>
      <c r="H124" s="10">
        <f t="shared" si="77"/>
        <v>33</v>
      </c>
      <c r="I124" s="10">
        <v>43.08</v>
      </c>
      <c r="J124" s="10">
        <f t="shared" si="71"/>
        <v>51.03</v>
      </c>
      <c r="K124" s="10">
        <f t="shared" si="78"/>
        <v>1683.99</v>
      </c>
      <c r="M124" s="33"/>
      <c r="N124" s="34">
        <f t="shared" si="81"/>
        <v>0</v>
      </c>
      <c r="O124" s="35" t="str">
        <f t="shared" si="82"/>
        <v>ERRO</v>
      </c>
    </row>
    <row r="125" spans="1:15" ht="54" x14ac:dyDescent="0.2">
      <c r="A125" s="88"/>
      <c r="B125" s="6" t="s">
        <v>284</v>
      </c>
      <c r="C125" s="10" t="s">
        <v>30</v>
      </c>
      <c r="D125" s="6">
        <v>89753</v>
      </c>
      <c r="E125" s="5" t="s">
        <v>285</v>
      </c>
      <c r="F125" s="6" t="s">
        <v>54</v>
      </c>
      <c r="G125" s="10">
        <v>6</v>
      </c>
      <c r="H125" s="10">
        <f t="shared" si="77"/>
        <v>198</v>
      </c>
      <c r="I125" s="10">
        <v>10.52</v>
      </c>
      <c r="J125" s="10">
        <f t="shared" si="71"/>
        <v>12.46</v>
      </c>
      <c r="K125" s="10">
        <f t="shared" si="78"/>
        <v>2467.08</v>
      </c>
      <c r="M125" s="33"/>
      <c r="N125" s="34">
        <f t="shared" si="81"/>
        <v>0</v>
      </c>
      <c r="O125" s="35" t="str">
        <f t="shared" si="82"/>
        <v>ERRO</v>
      </c>
    </row>
    <row r="126" spans="1:15" ht="54" x14ac:dyDescent="0.2">
      <c r="A126" s="88"/>
      <c r="B126" s="6" t="s">
        <v>286</v>
      </c>
      <c r="C126" s="10" t="s">
        <v>30</v>
      </c>
      <c r="D126" s="6">
        <v>89778</v>
      </c>
      <c r="E126" s="5" t="s">
        <v>287</v>
      </c>
      <c r="F126" s="6" t="s">
        <v>54</v>
      </c>
      <c r="G126" s="10">
        <v>6</v>
      </c>
      <c r="H126" s="10">
        <f t="shared" si="77"/>
        <v>198</v>
      </c>
      <c r="I126" s="10">
        <v>19.77</v>
      </c>
      <c r="J126" s="10">
        <f t="shared" si="71"/>
        <v>23.42</v>
      </c>
      <c r="K126" s="10">
        <f t="shared" si="78"/>
        <v>4637.16</v>
      </c>
      <c r="M126" s="33"/>
      <c r="N126" s="34">
        <f t="shared" si="81"/>
        <v>0</v>
      </c>
      <c r="O126" s="35" t="str">
        <f t="shared" si="82"/>
        <v>ERRO</v>
      </c>
    </row>
    <row r="127" spans="1:15" ht="40.5" x14ac:dyDescent="0.2">
      <c r="A127" s="88"/>
      <c r="B127" s="6" t="s">
        <v>288</v>
      </c>
      <c r="C127" s="10" t="s">
        <v>30</v>
      </c>
      <c r="D127" s="6">
        <v>89711</v>
      </c>
      <c r="E127" s="5" t="s">
        <v>289</v>
      </c>
      <c r="F127" s="6" t="s">
        <v>91</v>
      </c>
      <c r="G127" s="10">
        <v>3.2</v>
      </c>
      <c r="H127" s="10">
        <f t="shared" si="77"/>
        <v>105.6</v>
      </c>
      <c r="I127" s="10">
        <v>24.84</v>
      </c>
      <c r="J127" s="10">
        <f t="shared" si="71"/>
        <v>29.42</v>
      </c>
      <c r="K127" s="10">
        <f t="shared" si="78"/>
        <v>3106.75</v>
      </c>
      <c r="M127" s="33"/>
      <c r="N127" s="34">
        <f t="shared" si="81"/>
        <v>0</v>
      </c>
      <c r="O127" s="35" t="str">
        <f t="shared" si="82"/>
        <v>ERRO</v>
      </c>
    </row>
    <row r="128" spans="1:15" ht="40.5" x14ac:dyDescent="0.2">
      <c r="A128" s="88"/>
      <c r="B128" s="6" t="s">
        <v>290</v>
      </c>
      <c r="C128" s="10" t="s">
        <v>30</v>
      </c>
      <c r="D128" s="6">
        <v>89712</v>
      </c>
      <c r="E128" s="5" t="s">
        <v>291</v>
      </c>
      <c r="F128" s="6" t="s">
        <v>91</v>
      </c>
      <c r="G128" s="10">
        <v>4.5</v>
      </c>
      <c r="H128" s="10">
        <f t="shared" si="77"/>
        <v>148.5</v>
      </c>
      <c r="I128" s="10">
        <v>30.85</v>
      </c>
      <c r="J128" s="10">
        <f t="shared" si="71"/>
        <v>36.54</v>
      </c>
      <c r="K128" s="10">
        <f t="shared" si="78"/>
        <v>5426.19</v>
      </c>
      <c r="M128" s="33"/>
      <c r="N128" s="34">
        <f t="shared" si="81"/>
        <v>0</v>
      </c>
      <c r="O128" s="35" t="str">
        <f t="shared" si="82"/>
        <v>ERRO</v>
      </c>
    </row>
    <row r="129" spans="1:15" ht="40.5" x14ac:dyDescent="0.2">
      <c r="A129" s="88"/>
      <c r="B129" s="6" t="s">
        <v>292</v>
      </c>
      <c r="C129" s="10" t="s">
        <v>30</v>
      </c>
      <c r="D129" s="6">
        <v>89714</v>
      </c>
      <c r="E129" s="5" t="s">
        <v>293</v>
      </c>
      <c r="F129" s="6" t="s">
        <v>91</v>
      </c>
      <c r="G129" s="10">
        <v>29.5</v>
      </c>
      <c r="H129" s="10">
        <f t="shared" si="77"/>
        <v>973.5</v>
      </c>
      <c r="I129" s="10">
        <v>42.97</v>
      </c>
      <c r="J129" s="10">
        <f t="shared" si="71"/>
        <v>50.9</v>
      </c>
      <c r="K129" s="10">
        <f t="shared" si="78"/>
        <v>49551.15</v>
      </c>
      <c r="M129" s="33"/>
      <c r="N129" s="34">
        <f t="shared" si="81"/>
        <v>0</v>
      </c>
      <c r="O129" s="35" t="str">
        <f t="shared" si="82"/>
        <v>ERRO</v>
      </c>
    </row>
    <row r="130" spans="1:15" ht="54" x14ac:dyDescent="0.2">
      <c r="A130" s="88"/>
      <c r="B130" s="6" t="s">
        <v>294</v>
      </c>
      <c r="C130" s="10" t="s">
        <v>30</v>
      </c>
      <c r="D130" s="6">
        <v>91222</v>
      </c>
      <c r="E130" s="5" t="s">
        <v>244</v>
      </c>
      <c r="F130" s="6" t="s">
        <v>91</v>
      </c>
      <c r="G130" s="10">
        <v>2.2999999999999998</v>
      </c>
      <c r="H130" s="10">
        <f t="shared" si="77"/>
        <v>75.900000000000006</v>
      </c>
      <c r="I130" s="10">
        <v>11.12</v>
      </c>
      <c r="J130" s="10">
        <f t="shared" si="71"/>
        <v>13.17</v>
      </c>
      <c r="K130" s="10">
        <f t="shared" si="78"/>
        <v>999.6</v>
      </c>
      <c r="M130" s="33"/>
      <c r="N130" s="34">
        <f t="shared" si="81"/>
        <v>0</v>
      </c>
      <c r="O130" s="35" t="str">
        <f t="shared" si="82"/>
        <v>ERRO</v>
      </c>
    </row>
    <row r="131" spans="1:15" ht="81" x14ac:dyDescent="0.2">
      <c r="A131" s="88"/>
      <c r="B131" s="6" t="s">
        <v>295</v>
      </c>
      <c r="C131" s="10" t="s">
        <v>30</v>
      </c>
      <c r="D131" s="6">
        <v>90108</v>
      </c>
      <c r="E131" s="5" t="s">
        <v>296</v>
      </c>
      <c r="F131" s="6" t="s">
        <v>41</v>
      </c>
      <c r="G131" s="10">
        <v>8.23</v>
      </c>
      <c r="H131" s="10">
        <f t="shared" si="77"/>
        <v>271.58999999999997</v>
      </c>
      <c r="I131" s="10">
        <v>7.85</v>
      </c>
      <c r="J131" s="10">
        <f t="shared" si="71"/>
        <v>9.3000000000000007</v>
      </c>
      <c r="K131" s="10">
        <f t="shared" si="78"/>
        <v>2525.79</v>
      </c>
      <c r="M131" s="33"/>
      <c r="N131" s="34">
        <f t="shared" si="81"/>
        <v>0</v>
      </c>
      <c r="O131" s="35" t="str">
        <f t="shared" si="82"/>
        <v>ERRO</v>
      </c>
    </row>
    <row r="132" spans="1:15" x14ac:dyDescent="0.2">
      <c r="A132" s="88"/>
      <c r="B132" s="6" t="s">
        <v>297</v>
      </c>
      <c r="C132" s="6" t="s">
        <v>15</v>
      </c>
      <c r="D132" s="6" t="s">
        <v>298</v>
      </c>
      <c r="E132" s="5" t="s">
        <v>299</v>
      </c>
      <c r="F132" s="6" t="s">
        <v>54</v>
      </c>
      <c r="G132" s="10">
        <v>4</v>
      </c>
      <c r="H132" s="10">
        <f t="shared" si="77"/>
        <v>132</v>
      </c>
      <c r="I132" s="10">
        <v>98.75</v>
      </c>
      <c r="J132" s="10">
        <f t="shared" si="71"/>
        <v>116.97</v>
      </c>
      <c r="K132" s="10">
        <f t="shared" si="78"/>
        <v>15440.04</v>
      </c>
      <c r="M132" s="33"/>
      <c r="N132" s="34">
        <f t="shared" si="81"/>
        <v>0</v>
      </c>
      <c r="O132" s="35" t="str">
        <f t="shared" si="82"/>
        <v>ERRO</v>
      </c>
    </row>
    <row r="133" spans="1:15" x14ac:dyDescent="0.2">
      <c r="A133" s="88"/>
      <c r="B133" s="18" t="s">
        <v>300</v>
      </c>
      <c r="C133" s="86" t="s">
        <v>301</v>
      </c>
      <c r="D133" s="86"/>
      <c r="E133" s="86"/>
      <c r="F133" s="18"/>
      <c r="G133" s="18"/>
      <c r="H133" s="18"/>
      <c r="I133" s="18"/>
      <c r="J133" s="18"/>
      <c r="K133" s="21">
        <f>SUM(K134:K136)</f>
        <v>183437.76</v>
      </c>
      <c r="M133" s="36"/>
      <c r="N133" s="37"/>
      <c r="O133" s="38"/>
    </row>
    <row r="134" spans="1:15" ht="27" x14ac:dyDescent="0.2">
      <c r="A134" s="88"/>
      <c r="B134" s="6" t="s">
        <v>302</v>
      </c>
      <c r="C134" s="6" t="s">
        <v>15</v>
      </c>
      <c r="D134" s="6" t="s">
        <v>303</v>
      </c>
      <c r="E134" s="5" t="s">
        <v>304</v>
      </c>
      <c r="F134" s="6" t="s">
        <v>54</v>
      </c>
      <c r="G134" s="10">
        <v>1</v>
      </c>
      <c r="H134" s="10">
        <f>ROUND(G134*33,2)</f>
        <v>33</v>
      </c>
      <c r="I134" s="10">
        <v>2332.06</v>
      </c>
      <c r="J134" s="10">
        <f t="shared" si="71"/>
        <v>2762.33</v>
      </c>
      <c r="K134" s="10">
        <f t="shared" ref="K134:K136" si="83">ROUND(J134*H134,2)</f>
        <v>91156.89</v>
      </c>
      <c r="M134" s="33"/>
      <c r="N134" s="34">
        <f t="shared" ref="N134" si="84">ROUND(ROUND(M134,2)*ROUND(I134,2),2)</f>
        <v>0</v>
      </c>
      <c r="O134" s="35" t="str">
        <f t="shared" ref="O134" si="85">IF(AND(M134&lt;=J134,M134&gt;0),"OK","ERRO")</f>
        <v>ERRO</v>
      </c>
    </row>
    <row r="135" spans="1:15" ht="40.5" x14ac:dyDescent="0.2">
      <c r="A135" s="88"/>
      <c r="B135" s="6" t="s">
        <v>305</v>
      </c>
      <c r="C135" s="6" t="s">
        <v>15</v>
      </c>
      <c r="D135" s="6" t="s">
        <v>306</v>
      </c>
      <c r="E135" s="5" t="s">
        <v>307</v>
      </c>
      <c r="F135" s="6" t="s">
        <v>54</v>
      </c>
      <c r="G135" s="10">
        <v>1</v>
      </c>
      <c r="H135" s="10">
        <f>ROUND(G135*33,2)</f>
        <v>33</v>
      </c>
      <c r="I135" s="10">
        <v>2360.8200000000002</v>
      </c>
      <c r="J135" s="10">
        <f t="shared" si="71"/>
        <v>2796.39</v>
      </c>
      <c r="K135" s="10">
        <f t="shared" si="83"/>
        <v>92280.87</v>
      </c>
      <c r="M135" s="33"/>
      <c r="N135" s="34">
        <f t="shared" ref="N135" si="86">ROUND(ROUND(M135,2)*ROUND(I135,2),2)</f>
        <v>0</v>
      </c>
      <c r="O135" s="35" t="str">
        <f t="shared" ref="O135" si="87">IF(AND(M135&lt;=J135,M135&gt;0),"OK","ERRO")</f>
        <v>ERRO</v>
      </c>
    </row>
    <row r="136" spans="1:15" ht="27" x14ac:dyDescent="0.2">
      <c r="A136" s="88"/>
      <c r="B136" s="13" t="s">
        <v>308</v>
      </c>
      <c r="C136" s="13" t="s">
        <v>15</v>
      </c>
      <c r="D136" s="13" t="s">
        <v>309</v>
      </c>
      <c r="E136" s="12" t="s">
        <v>310</v>
      </c>
      <c r="F136" s="13" t="s">
        <v>54</v>
      </c>
      <c r="G136" s="22">
        <v>0</v>
      </c>
      <c r="H136" s="22">
        <v>0</v>
      </c>
      <c r="I136" s="22">
        <v>1969.26</v>
      </c>
      <c r="J136" s="22">
        <f t="shared" si="71"/>
        <v>2332.59</v>
      </c>
      <c r="K136" s="22">
        <f t="shared" si="83"/>
        <v>0</v>
      </c>
      <c r="M136" s="39"/>
      <c r="N136" s="40"/>
      <c r="O136" s="41"/>
    </row>
    <row r="137" spans="1:15" x14ac:dyDescent="0.2">
      <c r="A137" s="88"/>
      <c r="B137" s="18" t="s">
        <v>311</v>
      </c>
      <c r="C137" s="86" t="s">
        <v>312</v>
      </c>
      <c r="D137" s="86"/>
      <c r="E137" s="86"/>
      <c r="F137" s="18"/>
      <c r="G137" s="18"/>
      <c r="H137" s="18"/>
      <c r="I137" s="18"/>
      <c r="J137" s="18"/>
      <c r="K137" s="21">
        <f>SUM(K138:K143)</f>
        <v>5903.08</v>
      </c>
      <c r="M137" s="36"/>
      <c r="N137" s="37"/>
      <c r="O137" s="38"/>
    </row>
    <row r="138" spans="1:15" ht="54" x14ac:dyDescent="0.2">
      <c r="A138" s="88"/>
      <c r="B138" s="6" t="s">
        <v>313</v>
      </c>
      <c r="C138" s="10" t="s">
        <v>30</v>
      </c>
      <c r="D138" s="6">
        <v>89802</v>
      </c>
      <c r="E138" s="5" t="s">
        <v>314</v>
      </c>
      <c r="F138" s="6" t="s">
        <v>54</v>
      </c>
      <c r="G138" s="10">
        <v>1</v>
      </c>
      <c r="H138" s="10">
        <f t="shared" ref="H138:H143" si="88">ROUND(G138*33,2)</f>
        <v>33</v>
      </c>
      <c r="I138" s="10">
        <v>10.73</v>
      </c>
      <c r="J138" s="10">
        <f t="shared" si="71"/>
        <v>12.71</v>
      </c>
      <c r="K138" s="10">
        <f t="shared" ref="K138:K143" si="89">ROUND(J138*H138,2)</f>
        <v>419.43</v>
      </c>
      <c r="M138" s="33"/>
      <c r="N138" s="34">
        <f t="shared" ref="N138" si="90">ROUND(ROUND(M138,2)*ROUND(I138,2),2)</f>
        <v>0</v>
      </c>
      <c r="O138" s="35" t="str">
        <f t="shared" ref="O138" si="91">IF(AND(M138&lt;=J138,M138&gt;0),"OK","ERRO")</f>
        <v>ERRO</v>
      </c>
    </row>
    <row r="139" spans="1:15" ht="54" x14ac:dyDescent="0.2">
      <c r="A139" s="88"/>
      <c r="B139" s="6" t="s">
        <v>315</v>
      </c>
      <c r="C139" s="10" t="s">
        <v>30</v>
      </c>
      <c r="D139" s="6">
        <v>89801</v>
      </c>
      <c r="E139" s="5" t="s">
        <v>316</v>
      </c>
      <c r="F139" s="6" t="s">
        <v>54</v>
      </c>
      <c r="G139" s="10">
        <v>1</v>
      </c>
      <c r="H139" s="10">
        <f t="shared" si="88"/>
        <v>33</v>
      </c>
      <c r="I139" s="10">
        <v>10.01</v>
      </c>
      <c r="J139" s="10">
        <f t="shared" si="71"/>
        <v>11.86</v>
      </c>
      <c r="K139" s="10">
        <f t="shared" si="89"/>
        <v>391.38</v>
      </c>
      <c r="M139" s="33"/>
      <c r="N139" s="34">
        <f t="shared" ref="N139:N143" si="92">ROUND(ROUND(M139,2)*ROUND(I139,2),2)</f>
        <v>0</v>
      </c>
      <c r="O139" s="35" t="str">
        <f t="shared" ref="O139:O143" si="93">IF(AND(M139&lt;=J139,M139&gt;0),"OK","ERRO")</f>
        <v>ERRO</v>
      </c>
    </row>
    <row r="140" spans="1:15" ht="54" x14ac:dyDescent="0.2">
      <c r="A140" s="88"/>
      <c r="B140" s="6" t="s">
        <v>317</v>
      </c>
      <c r="C140" s="10" t="s">
        <v>30</v>
      </c>
      <c r="D140" s="6">
        <v>89813</v>
      </c>
      <c r="E140" s="5" t="s">
        <v>318</v>
      </c>
      <c r="F140" s="6" t="s">
        <v>54</v>
      </c>
      <c r="G140" s="10">
        <v>2</v>
      </c>
      <c r="H140" s="10">
        <f t="shared" si="88"/>
        <v>66</v>
      </c>
      <c r="I140" s="10">
        <v>6.2</v>
      </c>
      <c r="J140" s="10">
        <f t="shared" si="71"/>
        <v>7.34</v>
      </c>
      <c r="K140" s="10">
        <f t="shared" si="89"/>
        <v>484.44</v>
      </c>
      <c r="M140" s="33"/>
      <c r="N140" s="34">
        <f t="shared" si="92"/>
        <v>0</v>
      </c>
      <c r="O140" s="35" t="str">
        <f t="shared" si="93"/>
        <v>ERRO</v>
      </c>
    </row>
    <row r="141" spans="1:15" ht="54" x14ac:dyDescent="0.2">
      <c r="A141" s="88"/>
      <c r="B141" s="6" t="s">
        <v>319</v>
      </c>
      <c r="C141" s="10" t="s">
        <v>30</v>
      </c>
      <c r="D141" s="6">
        <v>104348</v>
      </c>
      <c r="E141" s="5" t="s">
        <v>320</v>
      </c>
      <c r="F141" s="6" t="s">
        <v>54</v>
      </c>
      <c r="G141" s="10">
        <v>1</v>
      </c>
      <c r="H141" s="10">
        <f t="shared" si="88"/>
        <v>33</v>
      </c>
      <c r="I141" s="10">
        <v>11.3</v>
      </c>
      <c r="J141" s="10">
        <f t="shared" si="71"/>
        <v>13.38</v>
      </c>
      <c r="K141" s="10">
        <f t="shared" si="89"/>
        <v>441.54</v>
      </c>
      <c r="M141" s="33"/>
      <c r="N141" s="34">
        <f t="shared" si="92"/>
        <v>0</v>
      </c>
      <c r="O141" s="35" t="str">
        <f t="shared" si="93"/>
        <v>ERRO</v>
      </c>
    </row>
    <row r="142" spans="1:15" ht="40.5" x14ac:dyDescent="0.2">
      <c r="A142" s="88"/>
      <c r="B142" s="6" t="s">
        <v>321</v>
      </c>
      <c r="C142" s="10" t="s">
        <v>30</v>
      </c>
      <c r="D142" s="6">
        <v>89798</v>
      </c>
      <c r="E142" s="5" t="s">
        <v>322</v>
      </c>
      <c r="F142" s="6" t="s">
        <v>91</v>
      </c>
      <c r="G142" s="10">
        <v>5.0999999999999996</v>
      </c>
      <c r="H142" s="10">
        <f t="shared" si="88"/>
        <v>168.3</v>
      </c>
      <c r="I142" s="10">
        <v>13.88</v>
      </c>
      <c r="J142" s="10">
        <f t="shared" si="71"/>
        <v>16.440000000000001</v>
      </c>
      <c r="K142" s="10">
        <f t="shared" si="89"/>
        <v>2766.85</v>
      </c>
      <c r="M142" s="33"/>
      <c r="N142" s="34">
        <f t="shared" si="92"/>
        <v>0</v>
      </c>
      <c r="O142" s="35" t="str">
        <f t="shared" si="93"/>
        <v>ERRO</v>
      </c>
    </row>
    <row r="143" spans="1:15" ht="54" x14ac:dyDescent="0.2">
      <c r="A143" s="88"/>
      <c r="B143" s="6" t="s">
        <v>323</v>
      </c>
      <c r="C143" s="10" t="s">
        <v>30</v>
      </c>
      <c r="D143" s="6">
        <v>91222</v>
      </c>
      <c r="E143" s="5" t="s">
        <v>244</v>
      </c>
      <c r="F143" s="6" t="s">
        <v>91</v>
      </c>
      <c r="G143" s="10">
        <v>3.22</v>
      </c>
      <c r="H143" s="10">
        <f t="shared" si="88"/>
        <v>106.26</v>
      </c>
      <c r="I143" s="10">
        <v>11.12</v>
      </c>
      <c r="J143" s="10">
        <f t="shared" si="71"/>
        <v>13.17</v>
      </c>
      <c r="K143" s="10">
        <f t="shared" si="89"/>
        <v>1399.44</v>
      </c>
      <c r="M143" s="33"/>
      <c r="N143" s="34">
        <f t="shared" si="92"/>
        <v>0</v>
      </c>
      <c r="O143" s="35" t="str">
        <f t="shared" si="93"/>
        <v>ERRO</v>
      </c>
    </row>
    <row r="144" spans="1:15" x14ac:dyDescent="0.2">
      <c r="A144" s="88"/>
      <c r="B144" s="18" t="s">
        <v>324</v>
      </c>
      <c r="C144" s="86" t="s">
        <v>325</v>
      </c>
      <c r="D144" s="86"/>
      <c r="E144" s="86"/>
      <c r="F144" s="18"/>
      <c r="G144" s="18"/>
      <c r="H144" s="18"/>
      <c r="I144" s="18"/>
      <c r="J144" s="18"/>
      <c r="K144" s="21">
        <f>SUM(K145:K173)</f>
        <v>83100.329999999987</v>
      </c>
      <c r="M144" s="36"/>
      <c r="N144" s="37"/>
      <c r="O144" s="38"/>
    </row>
    <row r="145" spans="1:15" ht="40.5" x14ac:dyDescent="0.2">
      <c r="A145" s="88"/>
      <c r="B145" s="6" t="s">
        <v>326</v>
      </c>
      <c r="C145" s="10" t="s">
        <v>30</v>
      </c>
      <c r="D145" s="6">
        <v>89987</v>
      </c>
      <c r="E145" s="5" t="s">
        <v>327</v>
      </c>
      <c r="F145" s="6" t="s">
        <v>54</v>
      </c>
      <c r="G145" s="10">
        <v>4</v>
      </c>
      <c r="H145" s="10">
        <f t="shared" ref="H145:H173" si="94">ROUND(G145*33,2)</f>
        <v>132</v>
      </c>
      <c r="I145" s="10">
        <v>99.19</v>
      </c>
      <c r="J145" s="10">
        <f t="shared" si="71"/>
        <v>117.49</v>
      </c>
      <c r="K145" s="10">
        <f t="shared" ref="K145:K173" si="95">ROUND(J145*H145,2)</f>
        <v>15508.68</v>
      </c>
      <c r="M145" s="33"/>
      <c r="N145" s="34">
        <f t="shared" ref="N145:N173" si="96">ROUND(ROUND(M145,2)*ROUND(I145,2),2)</f>
        <v>0</v>
      </c>
      <c r="O145" s="35" t="str">
        <f t="shared" ref="O145:O173" si="97">IF(AND(M145&lt;=J145,M145&gt;0),"OK","ERRO")</f>
        <v>ERRO</v>
      </c>
    </row>
    <row r="146" spans="1:15" ht="40.5" x14ac:dyDescent="0.2">
      <c r="A146" s="88"/>
      <c r="B146" s="6" t="s">
        <v>328</v>
      </c>
      <c r="C146" s="10" t="s">
        <v>30</v>
      </c>
      <c r="D146" s="6">
        <v>89985</v>
      </c>
      <c r="E146" s="5" t="s">
        <v>329</v>
      </c>
      <c r="F146" s="6" t="s">
        <v>54</v>
      </c>
      <c r="G146" s="10">
        <v>1</v>
      </c>
      <c r="H146" s="10">
        <f t="shared" si="94"/>
        <v>33</v>
      </c>
      <c r="I146" s="10">
        <v>94.33</v>
      </c>
      <c r="J146" s="10">
        <f t="shared" si="71"/>
        <v>111.73</v>
      </c>
      <c r="K146" s="10">
        <f t="shared" si="95"/>
        <v>3687.09</v>
      </c>
      <c r="M146" s="33"/>
      <c r="N146" s="34">
        <f t="shared" si="96"/>
        <v>0</v>
      </c>
      <c r="O146" s="35" t="str">
        <f t="shared" si="97"/>
        <v>ERRO</v>
      </c>
    </row>
    <row r="147" spans="1:15" ht="54" x14ac:dyDescent="0.2">
      <c r="A147" s="88"/>
      <c r="B147" s="6" t="s">
        <v>330</v>
      </c>
      <c r="C147" s="10" t="s">
        <v>30</v>
      </c>
      <c r="D147" s="6">
        <v>89383</v>
      </c>
      <c r="E147" s="5" t="s">
        <v>331</v>
      </c>
      <c r="F147" s="6" t="s">
        <v>54</v>
      </c>
      <c r="G147" s="10">
        <v>9</v>
      </c>
      <c r="H147" s="10">
        <f t="shared" si="94"/>
        <v>297</v>
      </c>
      <c r="I147" s="10">
        <v>7.77</v>
      </c>
      <c r="J147" s="10">
        <f t="shared" si="71"/>
        <v>9.1999999999999993</v>
      </c>
      <c r="K147" s="10">
        <f t="shared" si="95"/>
        <v>2732.4</v>
      </c>
      <c r="M147" s="33"/>
      <c r="N147" s="34">
        <f t="shared" si="96"/>
        <v>0</v>
      </c>
      <c r="O147" s="35" t="str">
        <f t="shared" si="97"/>
        <v>ERRO</v>
      </c>
    </row>
    <row r="148" spans="1:15" ht="40.5" x14ac:dyDescent="0.2">
      <c r="A148" s="88"/>
      <c r="B148" s="6" t="s">
        <v>332</v>
      </c>
      <c r="C148" s="10" t="s">
        <v>30</v>
      </c>
      <c r="D148" s="6">
        <v>89427</v>
      </c>
      <c r="E148" s="5" t="s">
        <v>238</v>
      </c>
      <c r="F148" s="6" t="s">
        <v>54</v>
      </c>
      <c r="G148" s="10">
        <v>1</v>
      </c>
      <c r="H148" s="10">
        <f t="shared" si="94"/>
        <v>33</v>
      </c>
      <c r="I148" s="10">
        <v>12.54</v>
      </c>
      <c r="J148" s="10">
        <f t="shared" si="71"/>
        <v>14.85</v>
      </c>
      <c r="K148" s="10">
        <f t="shared" si="95"/>
        <v>490.05</v>
      </c>
      <c r="M148" s="33"/>
      <c r="N148" s="34">
        <f t="shared" si="96"/>
        <v>0</v>
      </c>
      <c r="O148" s="35" t="str">
        <f t="shared" si="97"/>
        <v>ERRO</v>
      </c>
    </row>
    <row r="149" spans="1:15" ht="27" x14ac:dyDescent="0.2">
      <c r="A149" s="88"/>
      <c r="B149" s="6" t="s">
        <v>333</v>
      </c>
      <c r="C149" s="10" t="s">
        <v>30</v>
      </c>
      <c r="D149" s="6">
        <v>94490</v>
      </c>
      <c r="E149" s="5" t="s">
        <v>334</v>
      </c>
      <c r="F149" s="6" t="s">
        <v>54</v>
      </c>
      <c r="G149" s="10">
        <v>3</v>
      </c>
      <c r="H149" s="10">
        <f t="shared" si="94"/>
        <v>99</v>
      </c>
      <c r="I149" s="10">
        <v>44.24</v>
      </c>
      <c r="J149" s="10">
        <f t="shared" si="71"/>
        <v>52.4</v>
      </c>
      <c r="K149" s="10">
        <f t="shared" si="95"/>
        <v>5187.6000000000004</v>
      </c>
      <c r="M149" s="33"/>
      <c r="N149" s="34">
        <f t="shared" si="96"/>
        <v>0</v>
      </c>
      <c r="O149" s="35" t="str">
        <f t="shared" si="97"/>
        <v>ERRO</v>
      </c>
    </row>
    <row r="150" spans="1:15" ht="27" x14ac:dyDescent="0.2">
      <c r="A150" s="88"/>
      <c r="B150" s="6" t="s">
        <v>335</v>
      </c>
      <c r="C150" s="10" t="s">
        <v>30</v>
      </c>
      <c r="D150" s="6">
        <v>94492</v>
      </c>
      <c r="E150" s="5" t="s">
        <v>336</v>
      </c>
      <c r="F150" s="6" t="s">
        <v>54</v>
      </c>
      <c r="G150" s="10">
        <v>1</v>
      </c>
      <c r="H150" s="10">
        <f t="shared" si="94"/>
        <v>33</v>
      </c>
      <c r="I150" s="10">
        <v>62.17</v>
      </c>
      <c r="J150" s="10">
        <f t="shared" si="71"/>
        <v>73.64</v>
      </c>
      <c r="K150" s="10">
        <f t="shared" si="95"/>
        <v>2430.12</v>
      </c>
      <c r="M150" s="33"/>
      <c r="N150" s="34">
        <f t="shared" si="96"/>
        <v>0</v>
      </c>
      <c r="O150" s="35" t="str">
        <f t="shared" si="97"/>
        <v>ERRO</v>
      </c>
    </row>
    <row r="151" spans="1:15" ht="54" x14ac:dyDescent="0.2">
      <c r="A151" s="88"/>
      <c r="B151" s="6" t="s">
        <v>337</v>
      </c>
      <c r="C151" s="10" t="s">
        <v>30</v>
      </c>
      <c r="D151" s="6">
        <v>94706</v>
      </c>
      <c r="E151" s="5" t="s">
        <v>338</v>
      </c>
      <c r="F151" s="6" t="s">
        <v>54</v>
      </c>
      <c r="G151" s="10">
        <v>2</v>
      </c>
      <c r="H151" s="10">
        <f t="shared" si="94"/>
        <v>66</v>
      </c>
      <c r="I151" s="10">
        <v>35.549999999999997</v>
      </c>
      <c r="J151" s="10">
        <f t="shared" si="71"/>
        <v>42.11</v>
      </c>
      <c r="K151" s="10">
        <f t="shared" si="95"/>
        <v>2779.26</v>
      </c>
      <c r="M151" s="33"/>
      <c r="N151" s="34">
        <f t="shared" si="96"/>
        <v>0</v>
      </c>
      <c r="O151" s="35" t="str">
        <f t="shared" si="97"/>
        <v>ERRO</v>
      </c>
    </row>
    <row r="152" spans="1:15" ht="54" x14ac:dyDescent="0.2">
      <c r="A152" s="88"/>
      <c r="B152" s="6" t="s">
        <v>339</v>
      </c>
      <c r="C152" s="10" t="s">
        <v>30</v>
      </c>
      <c r="D152" s="6">
        <v>94704</v>
      </c>
      <c r="E152" s="5" t="s">
        <v>340</v>
      </c>
      <c r="F152" s="6" t="s">
        <v>54</v>
      </c>
      <c r="G152" s="10">
        <v>2</v>
      </c>
      <c r="H152" s="10">
        <f t="shared" si="94"/>
        <v>66</v>
      </c>
      <c r="I152" s="10">
        <v>26.89</v>
      </c>
      <c r="J152" s="10">
        <f t="shared" si="71"/>
        <v>31.85</v>
      </c>
      <c r="K152" s="10">
        <f t="shared" si="95"/>
        <v>2102.1</v>
      </c>
      <c r="M152" s="33"/>
      <c r="N152" s="34">
        <f t="shared" si="96"/>
        <v>0</v>
      </c>
      <c r="O152" s="35" t="str">
        <f t="shared" si="97"/>
        <v>ERRO</v>
      </c>
    </row>
    <row r="153" spans="1:15" ht="27" x14ac:dyDescent="0.2">
      <c r="A153" s="88"/>
      <c r="B153" s="6" t="s">
        <v>341</v>
      </c>
      <c r="C153" s="6" t="s">
        <v>15</v>
      </c>
      <c r="D153" s="6" t="s">
        <v>342</v>
      </c>
      <c r="E153" s="5" t="s">
        <v>343</v>
      </c>
      <c r="F153" s="6" t="s">
        <v>54</v>
      </c>
      <c r="G153" s="10">
        <v>1</v>
      </c>
      <c r="H153" s="10">
        <f t="shared" si="94"/>
        <v>33</v>
      </c>
      <c r="I153" s="10">
        <v>23.87</v>
      </c>
      <c r="J153" s="10">
        <f t="shared" si="71"/>
        <v>28.27</v>
      </c>
      <c r="K153" s="10">
        <f t="shared" si="95"/>
        <v>932.91</v>
      </c>
      <c r="M153" s="33"/>
      <c r="N153" s="34">
        <f t="shared" si="96"/>
        <v>0</v>
      </c>
      <c r="O153" s="35" t="str">
        <f t="shared" si="97"/>
        <v>ERRO</v>
      </c>
    </row>
    <row r="154" spans="1:15" ht="40.5" x14ac:dyDescent="0.2">
      <c r="A154" s="88"/>
      <c r="B154" s="6" t="s">
        <v>344</v>
      </c>
      <c r="C154" s="10" t="s">
        <v>30</v>
      </c>
      <c r="D154" s="6">
        <v>105142</v>
      </c>
      <c r="E154" s="5" t="s">
        <v>345</v>
      </c>
      <c r="F154" s="6" t="s">
        <v>54</v>
      </c>
      <c r="G154" s="10">
        <v>3</v>
      </c>
      <c r="H154" s="10">
        <f t="shared" si="94"/>
        <v>99</v>
      </c>
      <c r="I154" s="10">
        <v>7.12</v>
      </c>
      <c r="J154" s="10">
        <f t="shared" si="71"/>
        <v>8.43</v>
      </c>
      <c r="K154" s="10">
        <f t="shared" si="95"/>
        <v>834.57</v>
      </c>
      <c r="M154" s="33"/>
      <c r="N154" s="34">
        <f t="shared" si="96"/>
        <v>0</v>
      </c>
      <c r="O154" s="35" t="str">
        <f t="shared" si="97"/>
        <v>ERRO</v>
      </c>
    </row>
    <row r="155" spans="1:15" ht="40.5" x14ac:dyDescent="0.2">
      <c r="A155" s="88"/>
      <c r="B155" s="6" t="s">
        <v>346</v>
      </c>
      <c r="C155" s="10" t="s">
        <v>30</v>
      </c>
      <c r="D155" s="6">
        <v>105179</v>
      </c>
      <c r="E155" s="5" t="s">
        <v>347</v>
      </c>
      <c r="F155" s="6" t="s">
        <v>54</v>
      </c>
      <c r="G155" s="10">
        <v>3</v>
      </c>
      <c r="H155" s="10">
        <f t="shared" si="94"/>
        <v>99</v>
      </c>
      <c r="I155" s="10">
        <v>10.220000000000001</v>
      </c>
      <c r="J155" s="10">
        <f t="shared" si="71"/>
        <v>12.11</v>
      </c>
      <c r="K155" s="10">
        <f t="shared" si="95"/>
        <v>1198.8900000000001</v>
      </c>
      <c r="M155" s="33"/>
      <c r="N155" s="34">
        <f t="shared" si="96"/>
        <v>0</v>
      </c>
      <c r="O155" s="35" t="str">
        <f t="shared" si="97"/>
        <v>ERRO</v>
      </c>
    </row>
    <row r="156" spans="1:15" ht="40.5" x14ac:dyDescent="0.2">
      <c r="A156" s="88"/>
      <c r="B156" s="6" t="s">
        <v>348</v>
      </c>
      <c r="C156" s="10" t="s">
        <v>30</v>
      </c>
      <c r="D156" s="6">
        <v>105181</v>
      </c>
      <c r="E156" s="5" t="s">
        <v>349</v>
      </c>
      <c r="F156" s="6" t="s">
        <v>54</v>
      </c>
      <c r="G156" s="10">
        <v>2</v>
      </c>
      <c r="H156" s="10">
        <f t="shared" si="94"/>
        <v>66</v>
      </c>
      <c r="I156" s="10">
        <v>18.91</v>
      </c>
      <c r="J156" s="10">
        <f t="shared" si="71"/>
        <v>22.4</v>
      </c>
      <c r="K156" s="10">
        <f t="shared" si="95"/>
        <v>1478.4</v>
      </c>
      <c r="M156" s="33"/>
      <c r="N156" s="34">
        <f t="shared" si="96"/>
        <v>0</v>
      </c>
      <c r="O156" s="35" t="str">
        <f t="shared" si="97"/>
        <v>ERRO</v>
      </c>
    </row>
    <row r="157" spans="1:15" ht="40.5" x14ac:dyDescent="0.2">
      <c r="A157" s="88"/>
      <c r="B157" s="6" t="s">
        <v>350</v>
      </c>
      <c r="C157" s="10" t="s">
        <v>30</v>
      </c>
      <c r="D157" s="6">
        <v>89362</v>
      </c>
      <c r="E157" s="5" t="s">
        <v>351</v>
      </c>
      <c r="F157" s="6" t="s">
        <v>54</v>
      </c>
      <c r="G157" s="10">
        <v>5</v>
      </c>
      <c r="H157" s="10">
        <f t="shared" si="94"/>
        <v>165</v>
      </c>
      <c r="I157" s="10">
        <v>11.31</v>
      </c>
      <c r="J157" s="10">
        <f t="shared" si="71"/>
        <v>13.4</v>
      </c>
      <c r="K157" s="10">
        <f t="shared" si="95"/>
        <v>2211</v>
      </c>
      <c r="M157" s="33"/>
      <c r="N157" s="34">
        <f t="shared" si="96"/>
        <v>0</v>
      </c>
      <c r="O157" s="35" t="str">
        <f t="shared" si="97"/>
        <v>ERRO</v>
      </c>
    </row>
    <row r="158" spans="1:15" ht="40.5" x14ac:dyDescent="0.2">
      <c r="A158" s="88"/>
      <c r="B158" s="6" t="s">
        <v>352</v>
      </c>
      <c r="C158" s="10" t="s">
        <v>30</v>
      </c>
      <c r="D158" s="6">
        <v>94674</v>
      </c>
      <c r="E158" s="5" t="s">
        <v>353</v>
      </c>
      <c r="F158" s="6" t="s">
        <v>54</v>
      </c>
      <c r="G158" s="10">
        <v>3</v>
      </c>
      <c r="H158" s="10">
        <f t="shared" si="94"/>
        <v>99</v>
      </c>
      <c r="I158" s="10">
        <v>8.58</v>
      </c>
      <c r="J158" s="10">
        <f t="shared" si="71"/>
        <v>10.16</v>
      </c>
      <c r="K158" s="10">
        <f t="shared" si="95"/>
        <v>1005.84</v>
      </c>
      <c r="M158" s="33"/>
      <c r="N158" s="34">
        <f t="shared" si="96"/>
        <v>0</v>
      </c>
      <c r="O158" s="35" t="str">
        <f t="shared" si="97"/>
        <v>ERRO</v>
      </c>
    </row>
    <row r="159" spans="1:15" ht="40.5" x14ac:dyDescent="0.2">
      <c r="A159" s="88"/>
      <c r="B159" s="6" t="s">
        <v>354</v>
      </c>
      <c r="C159" s="10" t="s">
        <v>30</v>
      </c>
      <c r="D159" s="6">
        <v>94678</v>
      </c>
      <c r="E159" s="5" t="s">
        <v>355</v>
      </c>
      <c r="F159" s="6" t="s">
        <v>54</v>
      </c>
      <c r="G159" s="10">
        <v>1</v>
      </c>
      <c r="H159" s="10">
        <f t="shared" si="94"/>
        <v>33</v>
      </c>
      <c r="I159" s="10">
        <v>16.54</v>
      </c>
      <c r="J159" s="10">
        <f t="shared" ref="J159:J193" si="98">ROUND(I159*1.1845,2)</f>
        <v>19.59</v>
      </c>
      <c r="K159" s="10">
        <f t="shared" si="95"/>
        <v>646.47</v>
      </c>
      <c r="M159" s="33"/>
      <c r="N159" s="34">
        <f t="shared" si="96"/>
        <v>0</v>
      </c>
      <c r="O159" s="35" t="str">
        <f t="shared" si="97"/>
        <v>ERRO</v>
      </c>
    </row>
    <row r="160" spans="1:15" ht="40.5" x14ac:dyDescent="0.2">
      <c r="A160" s="88"/>
      <c r="B160" s="6" t="s">
        <v>356</v>
      </c>
      <c r="C160" s="10" t="s">
        <v>30</v>
      </c>
      <c r="D160" s="6">
        <v>89424</v>
      </c>
      <c r="E160" s="5" t="s">
        <v>228</v>
      </c>
      <c r="F160" s="6" t="s">
        <v>54</v>
      </c>
      <c r="G160" s="10">
        <v>2</v>
      </c>
      <c r="H160" s="10">
        <f t="shared" si="94"/>
        <v>66</v>
      </c>
      <c r="I160" s="10">
        <v>7.62</v>
      </c>
      <c r="J160" s="10">
        <f t="shared" si="98"/>
        <v>9.0299999999999994</v>
      </c>
      <c r="K160" s="10">
        <f t="shared" si="95"/>
        <v>595.98</v>
      </c>
      <c r="M160" s="33"/>
      <c r="N160" s="34">
        <f t="shared" si="96"/>
        <v>0</v>
      </c>
      <c r="O160" s="35" t="str">
        <f t="shared" si="97"/>
        <v>ERRO</v>
      </c>
    </row>
    <row r="161" spans="1:15" ht="40.5" x14ac:dyDescent="0.2">
      <c r="A161" s="88"/>
      <c r="B161" s="6" t="s">
        <v>357</v>
      </c>
      <c r="C161" s="10" t="s">
        <v>30</v>
      </c>
      <c r="D161" s="6">
        <v>89431</v>
      </c>
      <c r="E161" s="5" t="s">
        <v>358</v>
      </c>
      <c r="F161" s="6" t="s">
        <v>54</v>
      </c>
      <c r="G161" s="10">
        <v>2</v>
      </c>
      <c r="H161" s="10">
        <f t="shared" si="94"/>
        <v>66</v>
      </c>
      <c r="I161" s="10">
        <v>10.27</v>
      </c>
      <c r="J161" s="10">
        <f t="shared" si="98"/>
        <v>12.16</v>
      </c>
      <c r="K161" s="10">
        <f t="shared" si="95"/>
        <v>802.56</v>
      </c>
      <c r="M161" s="33"/>
      <c r="N161" s="34">
        <f t="shared" si="96"/>
        <v>0</v>
      </c>
      <c r="O161" s="35" t="str">
        <f t="shared" si="97"/>
        <v>ERRO</v>
      </c>
    </row>
    <row r="162" spans="1:15" ht="40.5" x14ac:dyDescent="0.2">
      <c r="A162" s="88"/>
      <c r="B162" s="6" t="s">
        <v>359</v>
      </c>
      <c r="C162" s="10" t="s">
        <v>30</v>
      </c>
      <c r="D162" s="6">
        <v>94661</v>
      </c>
      <c r="E162" s="5" t="s">
        <v>360</v>
      </c>
      <c r="F162" s="6" t="s">
        <v>54</v>
      </c>
      <c r="G162" s="10">
        <v>2</v>
      </c>
      <c r="H162" s="10">
        <f t="shared" si="94"/>
        <v>66</v>
      </c>
      <c r="I162" s="10">
        <v>10.29</v>
      </c>
      <c r="J162" s="10">
        <f t="shared" si="98"/>
        <v>12.19</v>
      </c>
      <c r="K162" s="10">
        <f t="shared" si="95"/>
        <v>804.54</v>
      </c>
      <c r="M162" s="33"/>
      <c r="N162" s="34">
        <f t="shared" si="96"/>
        <v>0</v>
      </c>
      <c r="O162" s="35" t="str">
        <f t="shared" si="97"/>
        <v>ERRO</v>
      </c>
    </row>
    <row r="163" spans="1:15" ht="40.5" x14ac:dyDescent="0.2">
      <c r="A163" s="88"/>
      <c r="B163" s="6" t="s">
        <v>361</v>
      </c>
      <c r="C163" s="10" t="s">
        <v>30</v>
      </c>
      <c r="D163" s="6">
        <v>94663</v>
      </c>
      <c r="E163" s="5" t="s">
        <v>362</v>
      </c>
      <c r="F163" s="6" t="s">
        <v>54</v>
      </c>
      <c r="G163" s="10">
        <v>2</v>
      </c>
      <c r="H163" s="10">
        <f t="shared" si="94"/>
        <v>66</v>
      </c>
      <c r="I163" s="10">
        <v>13.07</v>
      </c>
      <c r="J163" s="10">
        <f t="shared" si="98"/>
        <v>15.48</v>
      </c>
      <c r="K163" s="10">
        <f t="shared" si="95"/>
        <v>1021.68</v>
      </c>
      <c r="M163" s="33"/>
      <c r="N163" s="34">
        <f t="shared" si="96"/>
        <v>0</v>
      </c>
      <c r="O163" s="35" t="str">
        <f t="shared" si="97"/>
        <v>ERRO</v>
      </c>
    </row>
    <row r="164" spans="1:15" ht="40.5" x14ac:dyDescent="0.2">
      <c r="A164" s="88"/>
      <c r="B164" s="6" t="s">
        <v>363</v>
      </c>
      <c r="C164" s="10" t="s">
        <v>30</v>
      </c>
      <c r="D164" s="6">
        <v>89395</v>
      </c>
      <c r="E164" s="5" t="s">
        <v>364</v>
      </c>
      <c r="F164" s="6" t="s">
        <v>54</v>
      </c>
      <c r="G164" s="10">
        <v>2</v>
      </c>
      <c r="H164" s="10">
        <f t="shared" si="94"/>
        <v>66</v>
      </c>
      <c r="I164" s="10">
        <v>15.53</v>
      </c>
      <c r="J164" s="10">
        <f t="shared" si="98"/>
        <v>18.399999999999999</v>
      </c>
      <c r="K164" s="10">
        <f t="shared" si="95"/>
        <v>1214.4000000000001</v>
      </c>
      <c r="M164" s="33"/>
      <c r="N164" s="34">
        <f t="shared" si="96"/>
        <v>0</v>
      </c>
      <c r="O164" s="35" t="str">
        <f t="shared" si="97"/>
        <v>ERRO</v>
      </c>
    </row>
    <row r="165" spans="1:15" ht="40.5" x14ac:dyDescent="0.2">
      <c r="A165" s="88"/>
      <c r="B165" s="6" t="s">
        <v>365</v>
      </c>
      <c r="C165" s="10" t="s">
        <v>30</v>
      </c>
      <c r="D165" s="6">
        <v>89443</v>
      </c>
      <c r="E165" s="5" t="s">
        <v>366</v>
      </c>
      <c r="F165" s="6" t="s">
        <v>54</v>
      </c>
      <c r="G165" s="10">
        <v>2</v>
      </c>
      <c r="H165" s="10">
        <f t="shared" si="94"/>
        <v>66</v>
      </c>
      <c r="I165" s="10">
        <v>19.48</v>
      </c>
      <c r="J165" s="10">
        <f t="shared" si="98"/>
        <v>23.07</v>
      </c>
      <c r="K165" s="10">
        <f t="shared" si="95"/>
        <v>1522.62</v>
      </c>
      <c r="M165" s="33"/>
      <c r="N165" s="34">
        <f t="shared" si="96"/>
        <v>0</v>
      </c>
      <c r="O165" s="35" t="str">
        <f t="shared" si="97"/>
        <v>ERRO</v>
      </c>
    </row>
    <row r="166" spans="1:15" ht="40.5" x14ac:dyDescent="0.2">
      <c r="A166" s="88"/>
      <c r="B166" s="6" t="s">
        <v>367</v>
      </c>
      <c r="C166" s="10" t="s">
        <v>30</v>
      </c>
      <c r="D166" s="6">
        <v>104004</v>
      </c>
      <c r="E166" s="5" t="s">
        <v>368</v>
      </c>
      <c r="F166" s="6" t="s">
        <v>54</v>
      </c>
      <c r="G166" s="10">
        <v>2</v>
      </c>
      <c r="H166" s="10">
        <f t="shared" si="94"/>
        <v>66</v>
      </c>
      <c r="I166" s="10">
        <v>32.880000000000003</v>
      </c>
      <c r="J166" s="10">
        <f t="shared" si="98"/>
        <v>38.950000000000003</v>
      </c>
      <c r="K166" s="10">
        <f t="shared" si="95"/>
        <v>2570.6999999999998</v>
      </c>
      <c r="M166" s="33"/>
      <c r="N166" s="34">
        <f t="shared" si="96"/>
        <v>0</v>
      </c>
      <c r="O166" s="35" t="str">
        <f t="shared" si="97"/>
        <v>ERRO</v>
      </c>
    </row>
    <row r="167" spans="1:15" ht="40.5" x14ac:dyDescent="0.2">
      <c r="A167" s="88"/>
      <c r="B167" s="6" t="s">
        <v>369</v>
      </c>
      <c r="C167" s="10" t="s">
        <v>30</v>
      </c>
      <c r="D167" s="6">
        <v>89356</v>
      </c>
      <c r="E167" s="5" t="s">
        <v>370</v>
      </c>
      <c r="F167" s="6" t="s">
        <v>91</v>
      </c>
      <c r="G167" s="10">
        <v>11.6</v>
      </c>
      <c r="H167" s="10">
        <f t="shared" si="94"/>
        <v>382.8</v>
      </c>
      <c r="I167" s="10">
        <v>27.67</v>
      </c>
      <c r="J167" s="10">
        <f t="shared" si="98"/>
        <v>32.78</v>
      </c>
      <c r="K167" s="10">
        <f t="shared" si="95"/>
        <v>12548.18</v>
      </c>
      <c r="M167" s="33"/>
      <c r="N167" s="34">
        <f t="shared" si="96"/>
        <v>0</v>
      </c>
      <c r="O167" s="35" t="str">
        <f t="shared" si="97"/>
        <v>ERRO</v>
      </c>
    </row>
    <row r="168" spans="1:15" ht="40.5" x14ac:dyDescent="0.2">
      <c r="A168" s="88"/>
      <c r="B168" s="6" t="s">
        <v>371</v>
      </c>
      <c r="C168" s="10" t="s">
        <v>30</v>
      </c>
      <c r="D168" s="6">
        <v>94649</v>
      </c>
      <c r="E168" s="5" t="s">
        <v>372</v>
      </c>
      <c r="F168" s="6" t="s">
        <v>91</v>
      </c>
      <c r="G168" s="10">
        <v>5</v>
      </c>
      <c r="H168" s="10">
        <f t="shared" si="94"/>
        <v>165</v>
      </c>
      <c r="I168" s="10">
        <v>12.65</v>
      </c>
      <c r="J168" s="10">
        <f t="shared" si="98"/>
        <v>14.98</v>
      </c>
      <c r="K168" s="10">
        <f t="shared" si="95"/>
        <v>2471.6999999999998</v>
      </c>
      <c r="M168" s="33"/>
      <c r="N168" s="34">
        <f t="shared" si="96"/>
        <v>0</v>
      </c>
      <c r="O168" s="35" t="str">
        <f t="shared" si="97"/>
        <v>ERRO</v>
      </c>
    </row>
    <row r="169" spans="1:15" ht="40.5" x14ac:dyDescent="0.2">
      <c r="A169" s="88"/>
      <c r="B169" s="6" t="s">
        <v>373</v>
      </c>
      <c r="C169" s="10" t="s">
        <v>30</v>
      </c>
      <c r="D169" s="6">
        <v>94650</v>
      </c>
      <c r="E169" s="5" t="s">
        <v>374</v>
      </c>
      <c r="F169" s="6" t="s">
        <v>91</v>
      </c>
      <c r="G169" s="10">
        <v>3.77</v>
      </c>
      <c r="H169" s="10">
        <f t="shared" si="94"/>
        <v>124.41</v>
      </c>
      <c r="I169" s="10">
        <v>19</v>
      </c>
      <c r="J169" s="10">
        <f t="shared" si="98"/>
        <v>22.51</v>
      </c>
      <c r="K169" s="10">
        <f t="shared" si="95"/>
        <v>2800.47</v>
      </c>
      <c r="M169" s="33"/>
      <c r="N169" s="34">
        <f t="shared" si="96"/>
        <v>0</v>
      </c>
      <c r="O169" s="35" t="str">
        <f t="shared" si="97"/>
        <v>ERRO</v>
      </c>
    </row>
    <row r="170" spans="1:15" ht="40.5" x14ac:dyDescent="0.2">
      <c r="A170" s="88"/>
      <c r="B170" s="6" t="s">
        <v>375</v>
      </c>
      <c r="C170" s="10" t="s">
        <v>30</v>
      </c>
      <c r="D170" s="6">
        <v>94651</v>
      </c>
      <c r="E170" s="5" t="s">
        <v>376</v>
      </c>
      <c r="F170" s="6" t="s">
        <v>91</v>
      </c>
      <c r="G170" s="10">
        <v>5</v>
      </c>
      <c r="H170" s="10">
        <f t="shared" si="94"/>
        <v>165</v>
      </c>
      <c r="I170" s="10">
        <v>22.34</v>
      </c>
      <c r="J170" s="10">
        <f t="shared" si="98"/>
        <v>26.46</v>
      </c>
      <c r="K170" s="10">
        <f t="shared" si="95"/>
        <v>4365.8999999999996</v>
      </c>
      <c r="M170" s="33"/>
      <c r="N170" s="34">
        <f t="shared" si="96"/>
        <v>0</v>
      </c>
      <c r="O170" s="35" t="str">
        <f t="shared" si="97"/>
        <v>ERRO</v>
      </c>
    </row>
    <row r="171" spans="1:15" ht="40.5" x14ac:dyDescent="0.2">
      <c r="A171" s="88"/>
      <c r="B171" s="6" t="s">
        <v>377</v>
      </c>
      <c r="C171" s="10" t="s">
        <v>30</v>
      </c>
      <c r="D171" s="6">
        <v>90373</v>
      </c>
      <c r="E171" s="5" t="s">
        <v>236</v>
      </c>
      <c r="F171" s="6" t="s">
        <v>54</v>
      </c>
      <c r="G171" s="10">
        <v>6</v>
      </c>
      <c r="H171" s="10">
        <f t="shared" si="94"/>
        <v>198</v>
      </c>
      <c r="I171" s="10">
        <v>14.27</v>
      </c>
      <c r="J171" s="10">
        <f t="shared" si="98"/>
        <v>16.899999999999999</v>
      </c>
      <c r="K171" s="10">
        <f t="shared" si="95"/>
        <v>3346.2</v>
      </c>
      <c r="M171" s="33"/>
      <c r="N171" s="34">
        <f t="shared" si="96"/>
        <v>0</v>
      </c>
      <c r="O171" s="35" t="str">
        <f t="shared" si="97"/>
        <v>ERRO</v>
      </c>
    </row>
    <row r="172" spans="1:15" ht="54" x14ac:dyDescent="0.2">
      <c r="A172" s="88"/>
      <c r="B172" s="6" t="s">
        <v>378</v>
      </c>
      <c r="C172" s="10" t="s">
        <v>30</v>
      </c>
      <c r="D172" s="6">
        <v>91222</v>
      </c>
      <c r="E172" s="5" t="s">
        <v>244</v>
      </c>
      <c r="F172" s="6" t="s">
        <v>91</v>
      </c>
      <c r="G172" s="10">
        <v>10.89</v>
      </c>
      <c r="H172" s="10">
        <f t="shared" si="94"/>
        <v>359.37</v>
      </c>
      <c r="I172" s="10">
        <v>11.12</v>
      </c>
      <c r="J172" s="10">
        <f t="shared" si="98"/>
        <v>13.17</v>
      </c>
      <c r="K172" s="10">
        <f t="shared" si="95"/>
        <v>4732.8999999999996</v>
      </c>
      <c r="M172" s="33"/>
      <c r="N172" s="34">
        <f t="shared" si="96"/>
        <v>0</v>
      </c>
      <c r="O172" s="35" t="str">
        <f t="shared" si="97"/>
        <v>ERRO</v>
      </c>
    </row>
    <row r="173" spans="1:15" x14ac:dyDescent="0.2">
      <c r="A173" s="88"/>
      <c r="B173" s="6" t="s">
        <v>379</v>
      </c>
      <c r="C173" s="6" t="s">
        <v>15</v>
      </c>
      <c r="D173" s="6" t="s">
        <v>380</v>
      </c>
      <c r="E173" s="5" t="s">
        <v>381</v>
      </c>
      <c r="F173" s="6" t="s">
        <v>54</v>
      </c>
      <c r="G173" s="10">
        <v>6</v>
      </c>
      <c r="H173" s="10">
        <f t="shared" si="94"/>
        <v>198</v>
      </c>
      <c r="I173" s="10">
        <v>4.59</v>
      </c>
      <c r="J173" s="10">
        <f t="shared" si="98"/>
        <v>5.44</v>
      </c>
      <c r="K173" s="10">
        <f t="shared" si="95"/>
        <v>1077.1199999999999</v>
      </c>
      <c r="M173" s="33"/>
      <c r="N173" s="34">
        <f t="shared" si="96"/>
        <v>0</v>
      </c>
      <c r="O173" s="35" t="str">
        <f t="shared" si="97"/>
        <v>ERRO</v>
      </c>
    </row>
    <row r="174" spans="1:15" x14ac:dyDescent="0.2">
      <c r="A174" s="88"/>
      <c r="B174" s="18" t="s">
        <v>382</v>
      </c>
      <c r="C174" s="86" t="s">
        <v>383</v>
      </c>
      <c r="D174" s="86"/>
      <c r="E174" s="86"/>
      <c r="F174" s="18"/>
      <c r="G174" s="18"/>
      <c r="H174" s="18"/>
      <c r="I174" s="18"/>
      <c r="J174" s="18"/>
      <c r="K174" s="21">
        <f>SUM(K175:K179)</f>
        <v>43749.09</v>
      </c>
      <c r="M174" s="36"/>
      <c r="N174" s="37"/>
      <c r="O174" s="38"/>
    </row>
    <row r="175" spans="1:15" ht="27" x14ac:dyDescent="0.2">
      <c r="A175" s="88"/>
      <c r="B175" s="6" t="s">
        <v>384</v>
      </c>
      <c r="C175" s="6" t="s">
        <v>15</v>
      </c>
      <c r="D175" s="6" t="s">
        <v>385</v>
      </c>
      <c r="E175" s="5" t="s">
        <v>386</v>
      </c>
      <c r="F175" s="6" t="s">
        <v>54</v>
      </c>
      <c r="G175" s="10">
        <v>1</v>
      </c>
      <c r="H175" s="10">
        <f>ROUND(G175*33,2)</f>
        <v>33</v>
      </c>
      <c r="I175" s="10">
        <v>794.99</v>
      </c>
      <c r="J175" s="10">
        <f t="shared" si="98"/>
        <v>941.67</v>
      </c>
      <c r="K175" s="10">
        <f t="shared" ref="K175:K179" si="99">ROUND(J175*H175,2)</f>
        <v>31075.11</v>
      </c>
      <c r="M175" s="33"/>
      <c r="N175" s="34">
        <f>ROUND(ROUND(M175,2)*ROUND(I175,2),2)</f>
        <v>0</v>
      </c>
      <c r="O175" s="35" t="str">
        <f>IF(AND(M175&lt;=J175,M175&gt;0),"OK","ERRO")</f>
        <v>ERRO</v>
      </c>
    </row>
    <row r="176" spans="1:15" ht="27" x14ac:dyDescent="0.2">
      <c r="A176" s="88"/>
      <c r="B176" s="6" t="s">
        <v>387</v>
      </c>
      <c r="C176" s="10" t="s">
        <v>30</v>
      </c>
      <c r="D176" s="6">
        <v>102605</v>
      </c>
      <c r="E176" s="5" t="s">
        <v>388</v>
      </c>
      <c r="F176" s="6" t="s">
        <v>54</v>
      </c>
      <c r="G176" s="10">
        <v>1</v>
      </c>
      <c r="H176" s="10">
        <f>ROUND(G176*33,2)</f>
        <v>33</v>
      </c>
      <c r="I176" s="10">
        <v>266.49</v>
      </c>
      <c r="J176" s="10">
        <f t="shared" si="98"/>
        <v>315.66000000000003</v>
      </c>
      <c r="K176" s="10">
        <f t="shared" si="99"/>
        <v>10416.780000000001</v>
      </c>
      <c r="M176" s="33"/>
      <c r="N176" s="34">
        <f t="shared" ref="N176:N179" si="100">ROUND(ROUND(M176,2)*ROUND(I176,2),2)</f>
        <v>0</v>
      </c>
      <c r="O176" s="35" t="str">
        <f t="shared" ref="O176:O179" si="101">IF(AND(M176&lt;=J176,M176&gt;0),"OK","ERRO")</f>
        <v>ERRO</v>
      </c>
    </row>
    <row r="177" spans="1:15" ht="27" x14ac:dyDescent="0.2">
      <c r="A177" s="88"/>
      <c r="B177" s="6" t="s">
        <v>389</v>
      </c>
      <c r="C177" s="10" t="s">
        <v>30</v>
      </c>
      <c r="D177" s="6">
        <v>102592</v>
      </c>
      <c r="E177" s="5" t="s">
        <v>390</v>
      </c>
      <c r="F177" s="6" t="s">
        <v>54</v>
      </c>
      <c r="G177" s="10">
        <v>1</v>
      </c>
      <c r="H177" s="10">
        <f>ROUND(G177*33,2)</f>
        <v>33</v>
      </c>
      <c r="I177" s="10">
        <v>7.16</v>
      </c>
      <c r="J177" s="10">
        <f t="shared" si="98"/>
        <v>8.48</v>
      </c>
      <c r="K177" s="10">
        <f t="shared" si="99"/>
        <v>279.83999999999997</v>
      </c>
      <c r="M177" s="33"/>
      <c r="N177" s="34">
        <f t="shared" si="100"/>
        <v>0</v>
      </c>
      <c r="O177" s="35" t="str">
        <f t="shared" si="101"/>
        <v>ERRO</v>
      </c>
    </row>
    <row r="178" spans="1:15" ht="27" x14ac:dyDescent="0.2">
      <c r="A178" s="88"/>
      <c r="B178" s="6" t="s">
        <v>391</v>
      </c>
      <c r="C178" s="10" t="s">
        <v>30</v>
      </c>
      <c r="D178" s="6">
        <v>102594</v>
      </c>
      <c r="E178" s="5" t="s">
        <v>392</v>
      </c>
      <c r="F178" s="6" t="s">
        <v>54</v>
      </c>
      <c r="G178" s="10">
        <v>4</v>
      </c>
      <c r="H178" s="10">
        <f>ROUND(G178*33,2)</f>
        <v>132</v>
      </c>
      <c r="I178" s="10">
        <v>7.85</v>
      </c>
      <c r="J178" s="10">
        <f t="shared" si="98"/>
        <v>9.3000000000000007</v>
      </c>
      <c r="K178" s="10">
        <f t="shared" si="99"/>
        <v>1227.5999999999999</v>
      </c>
      <c r="M178" s="33"/>
      <c r="N178" s="34">
        <f t="shared" si="100"/>
        <v>0</v>
      </c>
      <c r="O178" s="35" t="str">
        <f t="shared" si="101"/>
        <v>ERRO</v>
      </c>
    </row>
    <row r="179" spans="1:15" ht="27" x14ac:dyDescent="0.2">
      <c r="A179" s="88"/>
      <c r="B179" s="6" t="s">
        <v>393</v>
      </c>
      <c r="C179" s="10" t="s">
        <v>30</v>
      </c>
      <c r="D179" s="6">
        <v>102598</v>
      </c>
      <c r="E179" s="5" t="s">
        <v>394</v>
      </c>
      <c r="F179" s="6" t="s">
        <v>54</v>
      </c>
      <c r="G179" s="10">
        <v>2</v>
      </c>
      <c r="H179" s="10">
        <f>ROUND(G179*33,2)</f>
        <v>66</v>
      </c>
      <c r="I179" s="10">
        <v>9.59</v>
      </c>
      <c r="J179" s="10">
        <f t="shared" si="98"/>
        <v>11.36</v>
      </c>
      <c r="K179" s="10">
        <f t="shared" si="99"/>
        <v>749.76</v>
      </c>
      <c r="M179" s="33"/>
      <c r="N179" s="34">
        <f t="shared" si="100"/>
        <v>0</v>
      </c>
      <c r="O179" s="35" t="str">
        <f t="shared" si="101"/>
        <v>ERRO</v>
      </c>
    </row>
    <row r="180" spans="1:15" x14ac:dyDescent="0.2">
      <c r="A180" s="88"/>
      <c r="B180" s="18" t="s">
        <v>395</v>
      </c>
      <c r="C180" s="86" t="s">
        <v>396</v>
      </c>
      <c r="D180" s="86"/>
      <c r="E180" s="86"/>
      <c r="F180" s="18"/>
      <c r="G180" s="18"/>
      <c r="H180" s="18"/>
      <c r="I180" s="18"/>
      <c r="J180" s="18"/>
      <c r="K180" s="21">
        <f>SUM(K181:K185)</f>
        <v>4548.0599999999995</v>
      </c>
      <c r="M180" s="36"/>
      <c r="N180" s="37"/>
      <c r="O180" s="38"/>
    </row>
    <row r="181" spans="1:15" ht="54" x14ac:dyDescent="0.2">
      <c r="A181" s="88"/>
      <c r="B181" s="6" t="s">
        <v>397</v>
      </c>
      <c r="C181" s="10" t="s">
        <v>30</v>
      </c>
      <c r="D181" s="6">
        <v>94704</v>
      </c>
      <c r="E181" s="5" t="s">
        <v>340</v>
      </c>
      <c r="F181" s="6" t="s">
        <v>54</v>
      </c>
      <c r="G181" s="10">
        <v>2</v>
      </c>
      <c r="H181" s="10">
        <f>ROUND(G181*33,2)</f>
        <v>66</v>
      </c>
      <c r="I181" s="10">
        <v>26.89</v>
      </c>
      <c r="J181" s="10">
        <f t="shared" si="98"/>
        <v>31.85</v>
      </c>
      <c r="K181" s="10">
        <f t="shared" ref="K181:K185" si="102">ROUND(J181*H181,2)</f>
        <v>2102.1</v>
      </c>
      <c r="M181" s="33"/>
      <c r="N181" s="34">
        <f t="shared" ref="N181" si="103">ROUND(ROUND(M181,2)*ROUND(I181,2),2)</f>
        <v>0</v>
      </c>
      <c r="O181" s="35" t="str">
        <f t="shared" ref="O181" si="104">IF(AND(M181&lt;=J181,M181&gt;0),"OK","ERRO")</f>
        <v>ERRO</v>
      </c>
    </row>
    <row r="182" spans="1:15" ht="40.5" x14ac:dyDescent="0.2">
      <c r="A182" s="88"/>
      <c r="B182" s="6" t="s">
        <v>398</v>
      </c>
      <c r="C182" s="10" t="s">
        <v>30</v>
      </c>
      <c r="D182" s="6">
        <v>89493</v>
      </c>
      <c r="E182" s="5" t="s">
        <v>399</v>
      </c>
      <c r="F182" s="6" t="s">
        <v>54</v>
      </c>
      <c r="G182" s="10">
        <v>2</v>
      </c>
      <c r="H182" s="10">
        <f>ROUND(G182*33,2)</f>
        <v>66</v>
      </c>
      <c r="I182" s="10">
        <v>10.91</v>
      </c>
      <c r="J182" s="10">
        <f t="shared" si="98"/>
        <v>12.92</v>
      </c>
      <c r="K182" s="10">
        <f t="shared" si="102"/>
        <v>852.72</v>
      </c>
      <c r="M182" s="33"/>
      <c r="N182" s="34">
        <f t="shared" ref="N182:N185" si="105">ROUND(ROUND(M182,2)*ROUND(I182,2),2)</f>
        <v>0</v>
      </c>
      <c r="O182" s="35" t="str">
        <f t="shared" ref="O182:O185" si="106">IF(AND(M182&lt;=J182,M182&gt;0),"OK","ERRO")</f>
        <v>ERRO</v>
      </c>
    </row>
    <row r="183" spans="1:15" ht="40.5" x14ac:dyDescent="0.2">
      <c r="A183" s="88"/>
      <c r="B183" s="6" t="s">
        <v>400</v>
      </c>
      <c r="C183" s="10" t="s">
        <v>30</v>
      </c>
      <c r="D183" s="6">
        <v>94674</v>
      </c>
      <c r="E183" s="5" t="s">
        <v>353</v>
      </c>
      <c r="F183" s="6" t="s">
        <v>54</v>
      </c>
      <c r="G183" s="10">
        <v>1</v>
      </c>
      <c r="H183" s="10">
        <f>ROUND(G183*33,2)</f>
        <v>33</v>
      </c>
      <c r="I183" s="10">
        <v>8.58</v>
      </c>
      <c r="J183" s="10">
        <f t="shared" si="98"/>
        <v>10.16</v>
      </c>
      <c r="K183" s="10">
        <f t="shared" si="102"/>
        <v>335.28</v>
      </c>
      <c r="M183" s="33"/>
      <c r="N183" s="34">
        <f t="shared" si="105"/>
        <v>0</v>
      </c>
      <c r="O183" s="35" t="str">
        <f t="shared" si="106"/>
        <v>ERRO</v>
      </c>
    </row>
    <row r="184" spans="1:15" ht="40.5" x14ac:dyDescent="0.2">
      <c r="A184" s="88"/>
      <c r="B184" s="6" t="s">
        <v>401</v>
      </c>
      <c r="C184" s="10" t="s">
        <v>30</v>
      </c>
      <c r="D184" s="6">
        <v>94649</v>
      </c>
      <c r="E184" s="5" t="s">
        <v>372</v>
      </c>
      <c r="F184" s="6" t="s">
        <v>91</v>
      </c>
      <c r="G184" s="10">
        <v>1.5</v>
      </c>
      <c r="H184" s="10">
        <f>ROUND(G184*33,2)</f>
        <v>49.5</v>
      </c>
      <c r="I184" s="10">
        <v>12.65</v>
      </c>
      <c r="J184" s="10">
        <f t="shared" si="98"/>
        <v>14.98</v>
      </c>
      <c r="K184" s="10">
        <f t="shared" si="102"/>
        <v>741.51</v>
      </c>
      <c r="M184" s="33"/>
      <c r="N184" s="34">
        <f t="shared" si="105"/>
        <v>0</v>
      </c>
      <c r="O184" s="35" t="str">
        <f t="shared" si="106"/>
        <v>ERRO</v>
      </c>
    </row>
    <row r="185" spans="1:15" ht="27" x14ac:dyDescent="0.2">
      <c r="A185" s="88"/>
      <c r="B185" s="6" t="s">
        <v>402</v>
      </c>
      <c r="C185" s="10" t="s">
        <v>30</v>
      </c>
      <c r="D185" s="6">
        <v>89620</v>
      </c>
      <c r="E185" s="5" t="s">
        <v>403</v>
      </c>
      <c r="F185" s="6" t="s">
        <v>54</v>
      </c>
      <c r="G185" s="10">
        <v>1</v>
      </c>
      <c r="H185" s="10">
        <f>ROUND(G185*33,2)</f>
        <v>33</v>
      </c>
      <c r="I185" s="10">
        <v>13.21</v>
      </c>
      <c r="J185" s="10">
        <f t="shared" si="98"/>
        <v>15.65</v>
      </c>
      <c r="K185" s="10">
        <f t="shared" si="102"/>
        <v>516.45000000000005</v>
      </c>
      <c r="M185" s="33"/>
      <c r="N185" s="34">
        <f t="shared" si="105"/>
        <v>0</v>
      </c>
      <c r="O185" s="35" t="str">
        <f t="shared" si="106"/>
        <v>ERRO</v>
      </c>
    </row>
    <row r="186" spans="1:15" x14ac:dyDescent="0.2">
      <c r="A186" s="88"/>
      <c r="B186" s="18" t="s">
        <v>404</v>
      </c>
      <c r="C186" s="86" t="s">
        <v>405</v>
      </c>
      <c r="D186" s="86"/>
      <c r="E186" s="86"/>
      <c r="F186" s="18"/>
      <c r="G186" s="18"/>
      <c r="H186" s="18"/>
      <c r="I186" s="18"/>
      <c r="J186" s="18"/>
      <c r="K186" s="21">
        <f>K187+K188+K189</f>
        <v>41415.659999999996</v>
      </c>
      <c r="M186" s="36"/>
      <c r="N186" s="37"/>
      <c r="O186" s="38"/>
    </row>
    <row r="187" spans="1:15" ht="40.5" x14ac:dyDescent="0.2">
      <c r="A187" s="88"/>
      <c r="B187" s="6" t="s">
        <v>406</v>
      </c>
      <c r="C187" s="10" t="s">
        <v>30</v>
      </c>
      <c r="D187" s="6">
        <v>86931</v>
      </c>
      <c r="E187" s="5" t="s">
        <v>407</v>
      </c>
      <c r="F187" s="6" t="s">
        <v>54</v>
      </c>
      <c r="G187" s="10">
        <v>1</v>
      </c>
      <c r="H187" s="10">
        <f>ROUND(G187*33,2)</f>
        <v>33</v>
      </c>
      <c r="I187" s="10">
        <v>523.67999999999995</v>
      </c>
      <c r="J187" s="10">
        <f t="shared" si="98"/>
        <v>620.29999999999995</v>
      </c>
      <c r="K187" s="10">
        <f t="shared" ref="K187:K189" si="107">ROUND(J187*H187,2)</f>
        <v>20469.900000000001</v>
      </c>
      <c r="M187" s="33"/>
      <c r="N187" s="34">
        <f t="shared" ref="N187" si="108">ROUND(ROUND(M187,2)*ROUND(I187,2),2)</f>
        <v>0</v>
      </c>
      <c r="O187" s="35" t="str">
        <f t="shared" ref="O187" si="109">IF(AND(M187&lt;=J187,M187&gt;0),"OK","ERRO")</f>
        <v>ERRO</v>
      </c>
    </row>
    <row r="188" spans="1:15" ht="67.5" x14ac:dyDescent="0.2">
      <c r="A188" s="88"/>
      <c r="B188" s="6" t="s">
        <v>408</v>
      </c>
      <c r="C188" s="10" t="s">
        <v>30</v>
      </c>
      <c r="D188" s="6">
        <v>86939</v>
      </c>
      <c r="E188" s="5" t="s">
        <v>409</v>
      </c>
      <c r="F188" s="6" t="s">
        <v>54</v>
      </c>
      <c r="G188" s="10">
        <v>1</v>
      </c>
      <c r="H188" s="10">
        <f>ROUND(G188*33,2)</f>
        <v>33</v>
      </c>
      <c r="I188" s="10">
        <v>484.96</v>
      </c>
      <c r="J188" s="10">
        <f t="shared" si="98"/>
        <v>574.44000000000005</v>
      </c>
      <c r="K188" s="10">
        <f t="shared" si="107"/>
        <v>18956.52</v>
      </c>
      <c r="M188" s="33"/>
      <c r="N188" s="34">
        <f t="shared" ref="N188:N189" si="110">ROUND(ROUND(M188,2)*ROUND(I188,2),2)</f>
        <v>0</v>
      </c>
      <c r="O188" s="35" t="str">
        <f t="shared" ref="O188:O189" si="111">IF(AND(M188&lt;=J188,M188&gt;0),"OK","ERRO")</f>
        <v>ERRO</v>
      </c>
    </row>
    <row r="189" spans="1:15" ht="27" x14ac:dyDescent="0.2">
      <c r="A189" s="88"/>
      <c r="B189" s="6" t="s">
        <v>410</v>
      </c>
      <c r="C189" s="10" t="s">
        <v>30</v>
      </c>
      <c r="D189" s="6">
        <v>100849</v>
      </c>
      <c r="E189" s="5" t="s">
        <v>411</v>
      </c>
      <c r="F189" s="6" t="s">
        <v>54</v>
      </c>
      <c r="G189" s="10">
        <v>1</v>
      </c>
      <c r="H189" s="10">
        <f>ROUND(G189*33,2)</f>
        <v>33</v>
      </c>
      <c r="I189" s="10">
        <v>50.89</v>
      </c>
      <c r="J189" s="10">
        <f t="shared" si="98"/>
        <v>60.28</v>
      </c>
      <c r="K189" s="10">
        <f t="shared" si="107"/>
        <v>1989.24</v>
      </c>
      <c r="M189" s="33"/>
      <c r="N189" s="34">
        <f t="shared" si="110"/>
        <v>0</v>
      </c>
      <c r="O189" s="35" t="str">
        <f t="shared" si="111"/>
        <v>ERRO</v>
      </c>
    </row>
    <row r="190" spans="1:15" x14ac:dyDescent="0.2">
      <c r="A190" s="88"/>
      <c r="B190" s="17" t="s">
        <v>412</v>
      </c>
      <c r="C190" s="28" t="s">
        <v>413</v>
      </c>
      <c r="D190" s="28"/>
      <c r="E190" s="28"/>
      <c r="F190" s="28"/>
      <c r="G190" s="28"/>
      <c r="H190" s="28"/>
      <c r="I190" s="28"/>
      <c r="J190" s="28"/>
      <c r="K190" s="20">
        <f>K191</f>
        <v>5021.58</v>
      </c>
      <c r="M190" s="8"/>
      <c r="N190" s="9"/>
      <c r="O190" s="11"/>
    </row>
    <row r="191" spans="1:15" ht="27" x14ac:dyDescent="0.2">
      <c r="A191" s="88"/>
      <c r="B191" s="6" t="s">
        <v>414</v>
      </c>
      <c r="C191" s="10" t="s">
        <v>30</v>
      </c>
      <c r="D191" s="6">
        <v>99803</v>
      </c>
      <c r="E191" s="5" t="s">
        <v>415</v>
      </c>
      <c r="F191" s="6" t="s">
        <v>24</v>
      </c>
      <c r="G191" s="10">
        <v>53.77</v>
      </c>
      <c r="H191" s="10">
        <f>ROUND(G191*33,2)</f>
        <v>1774.41</v>
      </c>
      <c r="I191" s="10">
        <v>2.39</v>
      </c>
      <c r="J191" s="10">
        <f t="shared" si="98"/>
        <v>2.83</v>
      </c>
      <c r="K191" s="10">
        <f t="shared" ref="K191" si="112">ROUND(J191*H191,2)</f>
        <v>5021.58</v>
      </c>
      <c r="M191" s="33"/>
      <c r="N191" s="34">
        <f t="shared" ref="N191" si="113">ROUND(ROUND(M191,2)*ROUND(I191,2),2)</f>
        <v>0</v>
      </c>
      <c r="O191" s="35" t="str">
        <f t="shared" ref="O191" si="114">IF(AND(M191&lt;=J191,M191&gt;0),"OK","ERRO")</f>
        <v>ERRO</v>
      </c>
    </row>
    <row r="192" spans="1:15" x14ac:dyDescent="0.2">
      <c r="A192" s="88"/>
      <c r="B192" s="17" t="s">
        <v>416</v>
      </c>
      <c r="C192" s="27" t="s">
        <v>417</v>
      </c>
      <c r="D192" s="27"/>
      <c r="E192" s="27"/>
      <c r="F192" s="27"/>
      <c r="G192" s="27"/>
      <c r="H192" s="27"/>
      <c r="I192" s="27"/>
      <c r="J192" s="27"/>
      <c r="K192" s="20">
        <f>K193</f>
        <v>158472.6</v>
      </c>
      <c r="M192" s="8"/>
      <c r="N192" s="9"/>
      <c r="O192" s="11"/>
    </row>
    <row r="193" spans="1:15" ht="27" x14ac:dyDescent="0.2">
      <c r="A193" s="88"/>
      <c r="B193" s="6" t="s">
        <v>418</v>
      </c>
      <c r="C193" s="6" t="s">
        <v>15</v>
      </c>
      <c r="D193" s="6" t="s">
        <v>419</v>
      </c>
      <c r="E193" s="5" t="s">
        <v>420</v>
      </c>
      <c r="F193" s="6" t="s">
        <v>54</v>
      </c>
      <c r="G193" s="10">
        <v>1</v>
      </c>
      <c r="H193" s="10">
        <f>ROUND(G193*33,2)</f>
        <v>33</v>
      </c>
      <c r="I193" s="10">
        <v>4054.2</v>
      </c>
      <c r="J193" s="10">
        <f t="shared" si="98"/>
        <v>4802.2</v>
      </c>
      <c r="K193" s="10">
        <f t="shared" ref="K193" si="115">ROUND(J193*H193,2)</f>
        <v>158472.6</v>
      </c>
      <c r="M193" s="33"/>
      <c r="N193" s="34">
        <f t="shared" ref="N193" si="116">ROUND(ROUND(M193,2)*ROUND(I193,2),2)</f>
        <v>0</v>
      </c>
      <c r="O193" s="35" t="str">
        <f t="shared" ref="O193" si="117">IF(AND(M193&lt;=J193,M193&gt;0),"OK","ERRO")</f>
        <v>ERRO</v>
      </c>
    </row>
    <row r="194" spans="1:15" x14ac:dyDescent="0.2">
      <c r="A194" s="88"/>
      <c r="B194" s="83" t="s">
        <v>995</v>
      </c>
      <c r="C194" s="83"/>
      <c r="D194" s="83"/>
      <c r="E194" s="83"/>
      <c r="F194" s="83"/>
      <c r="G194" s="83"/>
      <c r="H194" s="83"/>
      <c r="I194" s="83"/>
      <c r="J194" s="83"/>
      <c r="K194" s="1">
        <f>K192+K190+K93+K54+K39+K35+K32+K25+K8+K6+K3+K23</f>
        <v>4141336.69</v>
      </c>
      <c r="M194" s="45"/>
      <c r="N194" s="46"/>
      <c r="O194" s="47"/>
    </row>
    <row r="195" spans="1:15" x14ac:dyDescent="0.2">
      <c r="A195" s="48"/>
      <c r="B195" s="49"/>
      <c r="C195" s="49"/>
      <c r="D195" s="49"/>
      <c r="E195" s="49"/>
      <c r="F195" s="49"/>
      <c r="G195" s="49"/>
      <c r="H195" s="49"/>
      <c r="I195" s="49"/>
      <c r="J195" s="49"/>
      <c r="K195" s="50"/>
      <c r="M195" s="51"/>
      <c r="N195" s="52"/>
      <c r="O195" s="53"/>
    </row>
    <row r="196" spans="1:15" x14ac:dyDescent="0.2">
      <c r="A196" s="71"/>
      <c r="B196" s="26" t="s">
        <v>422</v>
      </c>
      <c r="C196" s="76" t="s">
        <v>423</v>
      </c>
      <c r="D196" s="77"/>
      <c r="E196" s="77"/>
      <c r="F196" s="77"/>
      <c r="G196" s="77"/>
      <c r="H196" s="77"/>
      <c r="I196" s="15"/>
      <c r="J196" s="43"/>
      <c r="K196" s="1">
        <f>K197+K203+K207+K211+K220+K223+K236</f>
        <v>173306.33000000002</v>
      </c>
      <c r="L196" s="57"/>
      <c r="M196" s="58"/>
      <c r="N196" s="59"/>
      <c r="O196" s="60"/>
    </row>
    <row r="197" spans="1:15" x14ac:dyDescent="0.2">
      <c r="A197" s="71"/>
      <c r="B197" s="19" t="s">
        <v>425</v>
      </c>
      <c r="C197" s="78" t="s">
        <v>11</v>
      </c>
      <c r="D197" s="79"/>
      <c r="E197" s="79"/>
      <c r="F197" s="79"/>
      <c r="G197" s="79"/>
      <c r="H197" s="79"/>
      <c r="I197" s="79"/>
      <c r="J197" s="80"/>
      <c r="K197" s="24">
        <f>SUM(K198:K202)</f>
        <v>42705.440000000002</v>
      </c>
      <c r="L197" s="57"/>
      <c r="M197" s="23"/>
      <c r="N197" s="16"/>
      <c r="O197" s="25"/>
    </row>
    <row r="198" spans="1:15" ht="27" x14ac:dyDescent="0.2">
      <c r="A198" s="71"/>
      <c r="B198" s="6" t="s">
        <v>426</v>
      </c>
      <c r="C198" s="6" t="s">
        <v>427</v>
      </c>
      <c r="D198" s="6" t="s">
        <v>428</v>
      </c>
      <c r="E198" s="5" t="s">
        <v>429</v>
      </c>
      <c r="F198" s="6" t="s">
        <v>24</v>
      </c>
      <c r="G198" s="70">
        <v>5</v>
      </c>
      <c r="H198" s="70"/>
      <c r="I198" s="10">
        <v>524.66</v>
      </c>
      <c r="J198" s="10">
        <v>633.41999999999996</v>
      </c>
      <c r="K198" s="10">
        <f>ROUND(J198*G198,2)</f>
        <v>3167.1</v>
      </c>
      <c r="L198" s="57"/>
      <c r="M198" s="61"/>
      <c r="N198" s="62">
        <f t="shared" ref="N198" si="118">ROUND(ROUND(M198,2)*ROUND(I198,2),2)</f>
        <v>0</v>
      </c>
      <c r="O198" s="63" t="str">
        <f t="shared" ref="O198" si="119">IF(AND(M198&lt;=J198,M198&gt;0),"OK","ERRO")</f>
        <v>ERRO</v>
      </c>
    </row>
    <row r="199" spans="1:15" ht="40.5" x14ac:dyDescent="0.2">
      <c r="A199" s="71"/>
      <c r="B199" s="6" t="s">
        <v>430</v>
      </c>
      <c r="C199" s="6" t="s">
        <v>30</v>
      </c>
      <c r="D199" s="6" t="s">
        <v>431</v>
      </c>
      <c r="E199" s="5" t="s">
        <v>432</v>
      </c>
      <c r="F199" s="6" t="s">
        <v>24</v>
      </c>
      <c r="G199" s="70">
        <v>1918.71</v>
      </c>
      <c r="H199" s="70"/>
      <c r="I199" s="10">
        <v>0.68</v>
      </c>
      <c r="J199" s="10">
        <v>0.82</v>
      </c>
      <c r="K199" s="10">
        <f t="shared" ref="K199:K237" si="120">ROUND(J199*G199,2)</f>
        <v>1573.34</v>
      </c>
      <c r="L199" s="57"/>
      <c r="M199" s="61"/>
      <c r="N199" s="62">
        <f t="shared" ref="N199:N202" si="121">ROUND(ROUND(M199,2)*ROUND(I199,2),2)</f>
        <v>0</v>
      </c>
      <c r="O199" s="63" t="str">
        <f t="shared" ref="O199:O202" si="122">IF(AND(M199&lt;=J199,M199&gt;0),"OK","ERRO")</f>
        <v>ERRO</v>
      </c>
    </row>
    <row r="200" spans="1:15" ht="40.5" x14ac:dyDescent="0.2">
      <c r="A200" s="71"/>
      <c r="B200" s="6" t="s">
        <v>433</v>
      </c>
      <c r="C200" s="6" t="s">
        <v>30</v>
      </c>
      <c r="D200" s="6" t="s">
        <v>434</v>
      </c>
      <c r="E200" s="5" t="s">
        <v>435</v>
      </c>
      <c r="F200" s="6" t="s">
        <v>436</v>
      </c>
      <c r="G200" s="70">
        <v>960</v>
      </c>
      <c r="H200" s="70"/>
      <c r="I200" s="10">
        <v>2.63</v>
      </c>
      <c r="J200" s="10">
        <v>3.18</v>
      </c>
      <c r="K200" s="10">
        <f t="shared" si="120"/>
        <v>3052.8</v>
      </c>
      <c r="L200" s="57"/>
      <c r="M200" s="61"/>
      <c r="N200" s="62">
        <f t="shared" si="121"/>
        <v>0</v>
      </c>
      <c r="O200" s="63" t="str">
        <f t="shared" si="122"/>
        <v>ERRO</v>
      </c>
    </row>
    <row r="201" spans="1:15" ht="27" x14ac:dyDescent="0.2">
      <c r="A201" s="71"/>
      <c r="B201" s="6" t="s">
        <v>437</v>
      </c>
      <c r="C201" s="6" t="s">
        <v>30</v>
      </c>
      <c r="D201" s="6" t="s">
        <v>438</v>
      </c>
      <c r="E201" s="5" t="s">
        <v>439</v>
      </c>
      <c r="F201" s="6" t="s">
        <v>41</v>
      </c>
      <c r="G201" s="70">
        <v>960</v>
      </c>
      <c r="H201" s="70"/>
      <c r="I201" s="10">
        <v>1.47</v>
      </c>
      <c r="J201" s="10">
        <v>1.77</v>
      </c>
      <c r="K201" s="10">
        <f t="shared" si="120"/>
        <v>1699.2</v>
      </c>
      <c r="L201" s="57"/>
      <c r="M201" s="61"/>
      <c r="N201" s="62">
        <f t="shared" si="121"/>
        <v>0</v>
      </c>
      <c r="O201" s="63" t="str">
        <f t="shared" si="122"/>
        <v>ERRO</v>
      </c>
    </row>
    <row r="202" spans="1:15" x14ac:dyDescent="0.2">
      <c r="A202" s="71"/>
      <c r="B202" s="6" t="s">
        <v>440</v>
      </c>
      <c r="C202" s="6" t="s">
        <v>30</v>
      </c>
      <c r="D202" s="6" t="s">
        <v>441</v>
      </c>
      <c r="E202" s="5" t="s">
        <v>442</v>
      </c>
      <c r="F202" s="6" t="s">
        <v>24</v>
      </c>
      <c r="G202" s="70">
        <v>300</v>
      </c>
      <c r="H202" s="70"/>
      <c r="I202" s="10">
        <v>91.7</v>
      </c>
      <c r="J202" s="10">
        <v>110.71</v>
      </c>
      <c r="K202" s="10">
        <f t="shared" si="120"/>
        <v>33213</v>
      </c>
      <c r="L202" s="57"/>
      <c r="M202" s="61"/>
      <c r="N202" s="62">
        <f t="shared" si="121"/>
        <v>0</v>
      </c>
      <c r="O202" s="63" t="str">
        <f t="shared" si="122"/>
        <v>ERRO</v>
      </c>
    </row>
    <row r="203" spans="1:15" x14ac:dyDescent="0.2">
      <c r="A203" s="71"/>
      <c r="B203" s="19" t="s">
        <v>443</v>
      </c>
      <c r="C203" s="81" t="s">
        <v>444</v>
      </c>
      <c r="D203" s="82"/>
      <c r="E203" s="82"/>
      <c r="F203" s="82"/>
      <c r="G203" s="82"/>
      <c r="H203" s="82"/>
      <c r="I203" s="82"/>
      <c r="J203" s="82"/>
      <c r="K203" s="24">
        <f>SUM(K204:K206)</f>
        <v>18421.7</v>
      </c>
      <c r="L203" s="57"/>
      <c r="M203" s="23"/>
      <c r="N203" s="16"/>
      <c r="O203" s="25"/>
    </row>
    <row r="204" spans="1:15" x14ac:dyDescent="0.2">
      <c r="A204" s="71"/>
      <c r="B204" s="6" t="s">
        <v>445</v>
      </c>
      <c r="C204" s="6" t="s">
        <v>30</v>
      </c>
      <c r="D204" s="6" t="s">
        <v>446</v>
      </c>
      <c r="E204" s="5" t="s">
        <v>447</v>
      </c>
      <c r="F204" s="6" t="s">
        <v>448</v>
      </c>
      <c r="G204" s="70">
        <v>16</v>
      </c>
      <c r="H204" s="70"/>
      <c r="I204" s="10">
        <v>32.64</v>
      </c>
      <c r="J204" s="10">
        <v>39.409999999999997</v>
      </c>
      <c r="K204" s="10">
        <f t="shared" si="120"/>
        <v>630.55999999999995</v>
      </c>
      <c r="L204" s="57"/>
      <c r="M204" s="61"/>
      <c r="N204" s="62">
        <f t="shared" ref="N204" si="123">ROUND(ROUND(M204,2)*ROUND(I204,2),2)</f>
        <v>0</v>
      </c>
      <c r="O204" s="63" t="str">
        <f t="shared" ref="O204" si="124">IF(AND(M204&lt;=J204,M204&gt;0),"OK","ERRO")</f>
        <v>ERRO</v>
      </c>
    </row>
    <row r="205" spans="1:15" x14ac:dyDescent="0.2">
      <c r="A205" s="71"/>
      <c r="B205" s="6" t="s">
        <v>449</v>
      </c>
      <c r="C205" s="6" t="s">
        <v>450</v>
      </c>
      <c r="D205" s="6" t="s">
        <v>451</v>
      </c>
      <c r="E205" s="5" t="s">
        <v>452</v>
      </c>
      <c r="F205" s="6" t="s">
        <v>448</v>
      </c>
      <c r="G205" s="70">
        <v>16</v>
      </c>
      <c r="H205" s="70"/>
      <c r="I205" s="10">
        <v>13.53</v>
      </c>
      <c r="J205" s="10">
        <v>16.329999999999998</v>
      </c>
      <c r="K205" s="10">
        <f t="shared" si="120"/>
        <v>261.27999999999997</v>
      </c>
      <c r="L205" s="57"/>
      <c r="M205" s="61"/>
      <c r="N205" s="62">
        <f t="shared" ref="N205:N206" si="125">ROUND(ROUND(M205,2)*ROUND(I205,2),2)</f>
        <v>0</v>
      </c>
      <c r="O205" s="63" t="str">
        <f t="shared" ref="O205:O206" si="126">IF(AND(M205&lt;=J205,M205&gt;0),"OK","ERRO")</f>
        <v>ERRO</v>
      </c>
    </row>
    <row r="206" spans="1:15" ht="40.5" x14ac:dyDescent="0.2">
      <c r="A206" s="71"/>
      <c r="B206" s="6" t="s">
        <v>453</v>
      </c>
      <c r="C206" s="6" t="s">
        <v>427</v>
      </c>
      <c r="D206" s="6" t="s">
        <v>454</v>
      </c>
      <c r="E206" s="5" t="s">
        <v>455</v>
      </c>
      <c r="F206" s="6" t="s">
        <v>91</v>
      </c>
      <c r="G206" s="70">
        <v>243.2</v>
      </c>
      <c r="H206" s="70"/>
      <c r="I206" s="10">
        <v>59.70000000000001</v>
      </c>
      <c r="J206" s="10">
        <v>72.08</v>
      </c>
      <c r="K206" s="10">
        <f t="shared" si="120"/>
        <v>17529.86</v>
      </c>
      <c r="L206" s="57"/>
      <c r="M206" s="61"/>
      <c r="N206" s="62">
        <f t="shared" si="125"/>
        <v>0</v>
      </c>
      <c r="O206" s="63" t="str">
        <f t="shared" si="126"/>
        <v>ERRO</v>
      </c>
    </row>
    <row r="207" spans="1:15" x14ac:dyDescent="0.2">
      <c r="A207" s="71"/>
      <c r="B207" s="19" t="s">
        <v>456</v>
      </c>
      <c r="C207" s="81" t="s">
        <v>457</v>
      </c>
      <c r="D207" s="81"/>
      <c r="E207" s="81"/>
      <c r="F207" s="81"/>
      <c r="G207" s="81"/>
      <c r="H207" s="81"/>
      <c r="I207" s="81"/>
      <c r="J207" s="81"/>
      <c r="K207" s="24">
        <f>SUM(K208:K210)</f>
        <v>8723.33</v>
      </c>
      <c r="L207" s="57"/>
      <c r="M207" s="23"/>
      <c r="N207" s="16"/>
      <c r="O207" s="25"/>
    </row>
    <row r="208" spans="1:15" ht="67.5" x14ac:dyDescent="0.2">
      <c r="A208" s="71"/>
      <c r="B208" s="6" t="s">
        <v>458</v>
      </c>
      <c r="C208" s="6" t="s">
        <v>30</v>
      </c>
      <c r="D208" s="6" t="s">
        <v>459</v>
      </c>
      <c r="E208" s="5" t="s">
        <v>460</v>
      </c>
      <c r="F208" s="6" t="s">
        <v>41</v>
      </c>
      <c r="G208" s="70">
        <v>206.37</v>
      </c>
      <c r="H208" s="70"/>
      <c r="I208" s="10">
        <v>21.88</v>
      </c>
      <c r="J208" s="10">
        <v>26.42</v>
      </c>
      <c r="K208" s="10">
        <f t="shared" si="120"/>
        <v>5452.3</v>
      </c>
      <c r="L208" s="57"/>
      <c r="M208" s="61"/>
      <c r="N208" s="62">
        <f t="shared" ref="N208" si="127">ROUND(ROUND(M208,2)*ROUND(I208,2),2)</f>
        <v>0</v>
      </c>
      <c r="O208" s="63" t="str">
        <f t="shared" ref="O208" si="128">IF(AND(M208&lt;=J208,M208&gt;0),"OK","ERRO")</f>
        <v>ERRO</v>
      </c>
    </row>
    <row r="209" spans="1:15" ht="27" x14ac:dyDescent="0.2">
      <c r="A209" s="71"/>
      <c r="B209" s="6" t="s">
        <v>461</v>
      </c>
      <c r="C209" s="6" t="s">
        <v>462</v>
      </c>
      <c r="D209" s="6" t="s">
        <v>463</v>
      </c>
      <c r="E209" s="5" t="s">
        <v>464</v>
      </c>
      <c r="F209" s="6" t="s">
        <v>41</v>
      </c>
      <c r="G209" s="70">
        <v>22.93</v>
      </c>
      <c r="H209" s="70"/>
      <c r="I209" s="10">
        <v>59.25</v>
      </c>
      <c r="J209" s="10">
        <v>71.53</v>
      </c>
      <c r="K209" s="10">
        <f t="shared" si="120"/>
        <v>1640.18</v>
      </c>
      <c r="L209" s="57"/>
      <c r="M209" s="61"/>
      <c r="N209" s="62">
        <f t="shared" ref="N209:N210" si="129">ROUND(ROUND(M209,2)*ROUND(I209,2),2)</f>
        <v>0</v>
      </c>
      <c r="O209" s="63" t="str">
        <f t="shared" ref="O209:O210" si="130">IF(AND(M209&lt;=J209,M209&gt;0),"OK","ERRO")</f>
        <v>ERRO</v>
      </c>
    </row>
    <row r="210" spans="1:15" ht="40.5" x14ac:dyDescent="0.2">
      <c r="A210" s="71"/>
      <c r="B210" s="6" t="s">
        <v>465</v>
      </c>
      <c r="C210" s="6" t="s">
        <v>30</v>
      </c>
      <c r="D210" s="6" t="s">
        <v>466</v>
      </c>
      <c r="E210" s="5" t="s">
        <v>467</v>
      </c>
      <c r="F210" s="6" t="s">
        <v>24</v>
      </c>
      <c r="G210" s="70">
        <v>338.35</v>
      </c>
      <c r="H210" s="70"/>
      <c r="I210" s="10">
        <v>3.99</v>
      </c>
      <c r="J210" s="10">
        <v>4.82</v>
      </c>
      <c r="K210" s="10">
        <f t="shared" si="120"/>
        <v>1630.85</v>
      </c>
      <c r="L210" s="57"/>
      <c r="M210" s="61"/>
      <c r="N210" s="62">
        <f t="shared" si="129"/>
        <v>0</v>
      </c>
      <c r="O210" s="63" t="str">
        <f t="shared" si="130"/>
        <v>ERRO</v>
      </c>
    </row>
    <row r="211" spans="1:15" x14ac:dyDescent="0.2">
      <c r="A211" s="71"/>
      <c r="B211" s="19" t="s">
        <v>468</v>
      </c>
      <c r="C211" s="81" t="s">
        <v>469</v>
      </c>
      <c r="D211" s="81"/>
      <c r="E211" s="81"/>
      <c r="F211" s="81"/>
      <c r="G211" s="81"/>
      <c r="H211" s="81"/>
      <c r="I211" s="81"/>
      <c r="J211" s="81"/>
      <c r="K211" s="24">
        <f>SUM(K212:K219)</f>
        <v>24268.65</v>
      </c>
      <c r="L211" s="57"/>
      <c r="M211" s="23"/>
      <c r="N211" s="16"/>
      <c r="O211" s="25"/>
    </row>
    <row r="212" spans="1:15" ht="54" x14ac:dyDescent="0.2">
      <c r="A212" s="71"/>
      <c r="B212" s="6" t="s">
        <v>470</v>
      </c>
      <c r="C212" s="6" t="s">
        <v>30</v>
      </c>
      <c r="D212" s="6" t="s">
        <v>471</v>
      </c>
      <c r="E212" s="5" t="s">
        <v>472</v>
      </c>
      <c r="F212" s="6" t="s">
        <v>24</v>
      </c>
      <c r="G212" s="70">
        <v>261.41000000000003</v>
      </c>
      <c r="H212" s="70"/>
      <c r="I212" s="10">
        <v>0.83</v>
      </c>
      <c r="J212" s="10">
        <v>1</v>
      </c>
      <c r="K212" s="10">
        <f t="shared" si="120"/>
        <v>261.41000000000003</v>
      </c>
      <c r="L212" s="57"/>
      <c r="M212" s="61"/>
      <c r="N212" s="62">
        <f t="shared" ref="N212" si="131">ROUND(ROUND(M212,2)*ROUND(I212,2),2)</f>
        <v>0</v>
      </c>
      <c r="O212" s="63" t="str">
        <f t="shared" ref="O212" si="132">IF(AND(M212&lt;=J212,M212&gt;0),"OK","ERRO")</f>
        <v>ERRO</v>
      </c>
    </row>
    <row r="213" spans="1:15" ht="27" x14ac:dyDescent="0.2">
      <c r="A213" s="71"/>
      <c r="B213" s="6" t="s">
        <v>473</v>
      </c>
      <c r="C213" s="6" t="s">
        <v>30</v>
      </c>
      <c r="D213" s="6" t="s">
        <v>474</v>
      </c>
      <c r="E213" s="5" t="s">
        <v>475</v>
      </c>
      <c r="F213" s="6" t="s">
        <v>41</v>
      </c>
      <c r="G213" s="70">
        <v>13.07</v>
      </c>
      <c r="H213" s="70"/>
      <c r="I213" s="10">
        <v>243.63</v>
      </c>
      <c r="J213" s="10">
        <v>294.13</v>
      </c>
      <c r="K213" s="10">
        <f t="shared" si="120"/>
        <v>3844.28</v>
      </c>
      <c r="L213" s="57"/>
      <c r="M213" s="61"/>
      <c r="N213" s="62">
        <f t="shared" ref="N213:N215" si="133">ROUND(ROUND(M213,2)*ROUND(I213,2),2)</f>
        <v>0</v>
      </c>
      <c r="O213" s="63" t="str">
        <f t="shared" ref="O213:O215" si="134">IF(AND(M213&lt;=J213,M213&gt;0),"OK","ERRO")</f>
        <v>ERRO</v>
      </c>
    </row>
    <row r="214" spans="1:15" ht="40.5" x14ac:dyDescent="0.2">
      <c r="A214" s="71"/>
      <c r="B214" s="6" t="s">
        <v>476</v>
      </c>
      <c r="C214" s="6" t="s">
        <v>450</v>
      </c>
      <c r="D214" s="6" t="s">
        <v>477</v>
      </c>
      <c r="E214" s="5" t="s">
        <v>478</v>
      </c>
      <c r="F214" s="6" t="s">
        <v>24</v>
      </c>
      <c r="G214" s="70">
        <v>36</v>
      </c>
      <c r="H214" s="70"/>
      <c r="I214" s="10">
        <v>24.26</v>
      </c>
      <c r="J214" s="10">
        <v>29.29</v>
      </c>
      <c r="K214" s="10">
        <f t="shared" si="120"/>
        <v>1054.44</v>
      </c>
      <c r="L214" s="57"/>
      <c r="M214" s="61"/>
      <c r="N214" s="62">
        <f t="shared" si="133"/>
        <v>0</v>
      </c>
      <c r="O214" s="63" t="str">
        <f t="shared" si="134"/>
        <v>ERRO</v>
      </c>
    </row>
    <row r="215" spans="1:15" ht="40.5" x14ac:dyDescent="0.2">
      <c r="A215" s="71"/>
      <c r="B215" s="6" t="s">
        <v>479</v>
      </c>
      <c r="C215" s="6" t="s">
        <v>427</v>
      </c>
      <c r="D215" s="6" t="s">
        <v>480</v>
      </c>
      <c r="E215" s="5" t="s">
        <v>481</v>
      </c>
      <c r="F215" s="6" t="s">
        <v>41</v>
      </c>
      <c r="G215" s="70">
        <v>18.3</v>
      </c>
      <c r="H215" s="70"/>
      <c r="I215" s="10">
        <v>699.42000000000007</v>
      </c>
      <c r="J215" s="10">
        <v>844.41</v>
      </c>
      <c r="K215" s="10">
        <f t="shared" si="120"/>
        <v>15452.7</v>
      </c>
      <c r="L215" s="57"/>
      <c r="M215" s="61"/>
      <c r="N215" s="62">
        <f t="shared" si="133"/>
        <v>0</v>
      </c>
      <c r="O215" s="63" t="str">
        <f t="shared" si="134"/>
        <v>ERRO</v>
      </c>
    </row>
    <row r="216" spans="1:15" x14ac:dyDescent="0.2">
      <c r="A216" s="71"/>
      <c r="B216" s="19" t="s">
        <v>482</v>
      </c>
      <c r="C216" s="31" t="s">
        <v>483</v>
      </c>
      <c r="D216" s="31"/>
      <c r="E216" s="31"/>
      <c r="F216" s="31"/>
      <c r="G216" s="31"/>
      <c r="H216" s="31"/>
      <c r="I216" s="31"/>
      <c r="J216" s="31"/>
      <c r="K216" s="31"/>
      <c r="L216" s="57"/>
      <c r="M216" s="23"/>
      <c r="N216" s="16"/>
      <c r="O216" s="25"/>
    </row>
    <row r="217" spans="1:15" ht="27" x14ac:dyDescent="0.2">
      <c r="A217" s="71"/>
      <c r="B217" s="6" t="s">
        <v>484</v>
      </c>
      <c r="C217" s="6" t="s">
        <v>30</v>
      </c>
      <c r="D217" s="6" t="s">
        <v>485</v>
      </c>
      <c r="E217" s="5" t="s">
        <v>486</v>
      </c>
      <c r="F217" s="6" t="s">
        <v>24</v>
      </c>
      <c r="G217" s="70">
        <v>54.57</v>
      </c>
      <c r="H217" s="70"/>
      <c r="I217" s="10">
        <v>3.95</v>
      </c>
      <c r="J217" s="10">
        <v>4.7699999999999996</v>
      </c>
      <c r="K217" s="10">
        <f t="shared" si="120"/>
        <v>260.3</v>
      </c>
      <c r="L217" s="57"/>
      <c r="M217" s="61"/>
      <c r="N217" s="62">
        <f t="shared" ref="N217" si="135">ROUND(ROUND(M217,2)*ROUND(I217,2),2)</f>
        <v>0</v>
      </c>
      <c r="O217" s="63" t="str">
        <f t="shared" ref="O217" si="136">IF(AND(M217&lt;=J217,M217&gt;0),"OK","ERRO")</f>
        <v>ERRO</v>
      </c>
    </row>
    <row r="218" spans="1:15" x14ac:dyDescent="0.2">
      <c r="A218" s="71"/>
      <c r="B218" s="6" t="s">
        <v>487</v>
      </c>
      <c r="C218" s="6" t="s">
        <v>450</v>
      </c>
      <c r="D218" s="6" t="s">
        <v>488</v>
      </c>
      <c r="E218" s="5" t="s">
        <v>489</v>
      </c>
      <c r="F218" s="6" t="s">
        <v>24</v>
      </c>
      <c r="G218" s="70">
        <v>54.57</v>
      </c>
      <c r="H218" s="70"/>
      <c r="I218" s="10">
        <v>8.57</v>
      </c>
      <c r="J218" s="10">
        <v>10.35</v>
      </c>
      <c r="K218" s="10">
        <f t="shared" si="120"/>
        <v>564.79999999999995</v>
      </c>
      <c r="L218" s="57"/>
      <c r="M218" s="61"/>
      <c r="N218" s="62">
        <f t="shared" ref="N218:N219" si="137">ROUND(ROUND(M218,2)*ROUND(I218,2),2)</f>
        <v>0</v>
      </c>
      <c r="O218" s="63" t="str">
        <f t="shared" ref="O218:O219" si="138">IF(AND(M218&lt;=J218,M218&gt;0),"OK","ERRO")</f>
        <v>ERRO</v>
      </c>
    </row>
    <row r="219" spans="1:15" ht="40.5" x14ac:dyDescent="0.2">
      <c r="A219" s="71"/>
      <c r="B219" s="6" t="s">
        <v>490</v>
      </c>
      <c r="C219" s="6" t="s">
        <v>450</v>
      </c>
      <c r="D219" s="6" t="s">
        <v>491</v>
      </c>
      <c r="E219" s="5" t="s">
        <v>492</v>
      </c>
      <c r="F219" s="6" t="s">
        <v>54</v>
      </c>
      <c r="G219" s="70">
        <v>32</v>
      </c>
      <c r="H219" s="70"/>
      <c r="I219" s="10">
        <v>73.27</v>
      </c>
      <c r="J219" s="10">
        <v>88.46</v>
      </c>
      <c r="K219" s="10">
        <f t="shared" si="120"/>
        <v>2830.72</v>
      </c>
      <c r="L219" s="57"/>
      <c r="M219" s="61"/>
      <c r="N219" s="62">
        <f t="shared" si="137"/>
        <v>0</v>
      </c>
      <c r="O219" s="63" t="str">
        <f t="shared" si="138"/>
        <v>ERRO</v>
      </c>
    </row>
    <row r="220" spans="1:15" x14ac:dyDescent="0.2">
      <c r="A220" s="71"/>
      <c r="B220" s="19" t="s">
        <v>493</v>
      </c>
      <c r="C220" s="81" t="s">
        <v>494</v>
      </c>
      <c r="D220" s="81"/>
      <c r="E220" s="81"/>
      <c r="F220" s="81"/>
      <c r="G220" s="81"/>
      <c r="H220" s="81"/>
      <c r="I220" s="81"/>
      <c r="J220" s="31"/>
      <c r="K220" s="24">
        <f>SUM(K221:K222)</f>
        <v>38333.480000000003</v>
      </c>
      <c r="L220" s="57"/>
      <c r="M220" s="23"/>
      <c r="N220" s="16"/>
      <c r="O220" s="25"/>
    </row>
    <row r="221" spans="1:15" ht="40.5" x14ac:dyDescent="0.2">
      <c r="A221" s="71"/>
      <c r="B221" s="6" t="s">
        <v>495</v>
      </c>
      <c r="C221" s="6" t="s">
        <v>427</v>
      </c>
      <c r="D221" s="6" t="s">
        <v>496</v>
      </c>
      <c r="E221" s="5" t="s">
        <v>497</v>
      </c>
      <c r="F221" s="6" t="s">
        <v>91</v>
      </c>
      <c r="G221" s="70">
        <v>155.19999999999999</v>
      </c>
      <c r="H221" s="70"/>
      <c r="I221" s="10">
        <v>167.71999999999997</v>
      </c>
      <c r="J221" s="10">
        <v>202.49</v>
      </c>
      <c r="K221" s="10">
        <f t="shared" si="120"/>
        <v>31426.45</v>
      </c>
      <c r="L221" s="57"/>
      <c r="M221" s="61"/>
      <c r="N221" s="62">
        <f t="shared" ref="N221" si="139">ROUND(ROUND(M221,2)*ROUND(I221,2),2)</f>
        <v>0</v>
      </c>
      <c r="O221" s="63" t="str">
        <f t="shared" ref="O221" si="140">IF(AND(M221&lt;=J221,M221&gt;0),"OK","ERRO")</f>
        <v>ERRO</v>
      </c>
    </row>
    <row r="222" spans="1:15" ht="54" x14ac:dyDescent="0.2">
      <c r="A222" s="71"/>
      <c r="B222" s="6" t="s">
        <v>498</v>
      </c>
      <c r="C222" s="6" t="s">
        <v>30</v>
      </c>
      <c r="D222" s="6" t="s">
        <v>499</v>
      </c>
      <c r="E222" s="5" t="s">
        <v>500</v>
      </c>
      <c r="F222" s="6" t="s">
        <v>91</v>
      </c>
      <c r="G222" s="70">
        <v>87.1</v>
      </c>
      <c r="H222" s="70"/>
      <c r="I222" s="10">
        <v>65.680000000000007</v>
      </c>
      <c r="J222" s="10">
        <v>79.3</v>
      </c>
      <c r="K222" s="10">
        <f t="shared" si="120"/>
        <v>6907.03</v>
      </c>
      <c r="L222" s="57"/>
      <c r="M222" s="61"/>
      <c r="N222" s="62">
        <f t="shared" ref="N222" si="141">ROUND(ROUND(M222,2)*ROUND(I222,2),2)</f>
        <v>0</v>
      </c>
      <c r="O222" s="63" t="str">
        <f t="shared" ref="O222" si="142">IF(AND(M222&lt;=J222,M222&gt;0),"OK","ERRO")</f>
        <v>ERRO</v>
      </c>
    </row>
    <row r="223" spans="1:15" x14ac:dyDescent="0.2">
      <c r="A223" s="71"/>
      <c r="B223" s="19" t="s">
        <v>501</v>
      </c>
      <c r="C223" s="81" t="s">
        <v>502</v>
      </c>
      <c r="D223" s="81"/>
      <c r="E223" s="81"/>
      <c r="F223" s="81"/>
      <c r="G223" s="81"/>
      <c r="H223" s="81"/>
      <c r="I223" s="81"/>
      <c r="J223" s="81"/>
      <c r="K223" s="24">
        <f>SUM(K224:K235)</f>
        <v>28717.010000000002</v>
      </c>
      <c r="L223" s="57"/>
      <c r="M223" s="23"/>
      <c r="N223" s="16"/>
      <c r="O223" s="25"/>
    </row>
    <row r="224" spans="1:15" ht="27" x14ac:dyDescent="0.2">
      <c r="A224" s="71"/>
      <c r="B224" s="6" t="s">
        <v>503</v>
      </c>
      <c r="C224" s="6" t="s">
        <v>30</v>
      </c>
      <c r="D224" s="6" t="s">
        <v>474</v>
      </c>
      <c r="E224" s="5" t="s">
        <v>475</v>
      </c>
      <c r="F224" s="6" t="s">
        <v>41</v>
      </c>
      <c r="G224" s="70">
        <v>0.55000000000000004</v>
      </c>
      <c r="H224" s="70"/>
      <c r="I224" s="10">
        <v>243.63</v>
      </c>
      <c r="J224" s="10">
        <v>294.13</v>
      </c>
      <c r="K224" s="10">
        <f t="shared" si="120"/>
        <v>161.77000000000001</v>
      </c>
      <c r="L224" s="57"/>
      <c r="M224" s="61"/>
      <c r="N224" s="62">
        <f t="shared" ref="N224" si="143">ROUND(ROUND(M224,2)*ROUND(I224,2),2)</f>
        <v>0</v>
      </c>
      <c r="O224" s="63" t="str">
        <f t="shared" ref="O224" si="144">IF(AND(M224&lt;=J224,M224&gt;0),"OK","ERRO")</f>
        <v>ERRO</v>
      </c>
    </row>
    <row r="225" spans="1:15" ht="40.5" x14ac:dyDescent="0.2">
      <c r="A225" s="71"/>
      <c r="B225" s="6" t="s">
        <v>504</v>
      </c>
      <c r="C225" s="6" t="s">
        <v>427</v>
      </c>
      <c r="D225" s="6" t="s">
        <v>480</v>
      </c>
      <c r="E225" s="5" t="s">
        <v>481</v>
      </c>
      <c r="F225" s="6" t="s">
        <v>41</v>
      </c>
      <c r="G225" s="70">
        <v>0.86</v>
      </c>
      <c r="H225" s="70"/>
      <c r="I225" s="10">
        <v>699.42000000000007</v>
      </c>
      <c r="J225" s="10">
        <v>844.41</v>
      </c>
      <c r="K225" s="10">
        <f t="shared" si="120"/>
        <v>726.19</v>
      </c>
      <c r="L225" s="57"/>
      <c r="M225" s="61"/>
      <c r="N225" s="62">
        <f t="shared" ref="N225:N235" si="145">ROUND(ROUND(M225,2)*ROUND(I225,2),2)</f>
        <v>0</v>
      </c>
      <c r="O225" s="63" t="str">
        <f t="shared" ref="O225:O235" si="146">IF(AND(M225&lt;=J225,M225&gt;0),"OK","ERRO")</f>
        <v>ERRO</v>
      </c>
    </row>
    <row r="226" spans="1:15" ht="40.5" x14ac:dyDescent="0.2">
      <c r="A226" s="71"/>
      <c r="B226" s="6" t="s">
        <v>505</v>
      </c>
      <c r="C226" s="6" t="s">
        <v>450</v>
      </c>
      <c r="D226" s="6" t="s">
        <v>477</v>
      </c>
      <c r="E226" s="5" t="s">
        <v>478</v>
      </c>
      <c r="F226" s="6" t="s">
        <v>24</v>
      </c>
      <c r="G226" s="70">
        <v>8</v>
      </c>
      <c r="H226" s="70"/>
      <c r="I226" s="10">
        <v>24.26</v>
      </c>
      <c r="J226" s="10">
        <v>29.29</v>
      </c>
      <c r="K226" s="10">
        <f t="shared" si="120"/>
        <v>234.32</v>
      </c>
      <c r="L226" s="57"/>
      <c r="M226" s="61"/>
      <c r="N226" s="62">
        <f t="shared" si="145"/>
        <v>0</v>
      </c>
      <c r="O226" s="63" t="str">
        <f t="shared" si="146"/>
        <v>ERRO</v>
      </c>
    </row>
    <row r="227" spans="1:15" ht="54" x14ac:dyDescent="0.2">
      <c r="A227" s="71"/>
      <c r="B227" s="6" t="s">
        <v>506</v>
      </c>
      <c r="C227" s="6" t="s">
        <v>427</v>
      </c>
      <c r="D227" s="6" t="s">
        <v>507</v>
      </c>
      <c r="E227" s="5" t="s">
        <v>508</v>
      </c>
      <c r="F227" s="6" t="s">
        <v>24</v>
      </c>
      <c r="G227" s="70">
        <v>40</v>
      </c>
      <c r="H227" s="70"/>
      <c r="I227" s="10">
        <v>97.52</v>
      </c>
      <c r="J227" s="10">
        <v>117.74</v>
      </c>
      <c r="K227" s="10">
        <f t="shared" si="120"/>
        <v>4709.6000000000004</v>
      </c>
      <c r="L227" s="57"/>
      <c r="M227" s="61"/>
      <c r="N227" s="62">
        <f t="shared" si="145"/>
        <v>0</v>
      </c>
      <c r="O227" s="63" t="str">
        <f t="shared" si="146"/>
        <v>ERRO</v>
      </c>
    </row>
    <row r="228" spans="1:15" ht="54" x14ac:dyDescent="0.2">
      <c r="A228" s="71"/>
      <c r="B228" s="6" t="s">
        <v>509</v>
      </c>
      <c r="C228" s="6" t="s">
        <v>30</v>
      </c>
      <c r="D228" s="6" t="s">
        <v>510</v>
      </c>
      <c r="E228" s="5" t="s">
        <v>511</v>
      </c>
      <c r="F228" s="6" t="s">
        <v>24</v>
      </c>
      <c r="G228" s="70">
        <v>22.35</v>
      </c>
      <c r="H228" s="70"/>
      <c r="I228" s="10">
        <v>248.33</v>
      </c>
      <c r="J228" s="10">
        <v>299.81</v>
      </c>
      <c r="K228" s="10">
        <f t="shared" si="120"/>
        <v>6700.75</v>
      </c>
      <c r="L228" s="57"/>
      <c r="M228" s="61"/>
      <c r="N228" s="62">
        <f t="shared" si="145"/>
        <v>0</v>
      </c>
      <c r="O228" s="63" t="str">
        <f t="shared" si="146"/>
        <v>ERRO</v>
      </c>
    </row>
    <row r="229" spans="1:15" ht="54" x14ac:dyDescent="0.2">
      <c r="A229" s="71"/>
      <c r="B229" s="6" t="s">
        <v>512</v>
      </c>
      <c r="C229" s="6" t="s">
        <v>30</v>
      </c>
      <c r="D229" s="6" t="s">
        <v>513</v>
      </c>
      <c r="E229" s="5" t="s">
        <v>514</v>
      </c>
      <c r="F229" s="6" t="s">
        <v>24</v>
      </c>
      <c r="G229" s="70">
        <v>89.6</v>
      </c>
      <c r="H229" s="70"/>
      <c r="I229" s="10">
        <v>9.8800000000000008</v>
      </c>
      <c r="J229" s="10">
        <v>11.93</v>
      </c>
      <c r="K229" s="10">
        <f t="shared" si="120"/>
        <v>1068.93</v>
      </c>
      <c r="L229" s="57"/>
      <c r="M229" s="61"/>
      <c r="N229" s="62">
        <f t="shared" si="145"/>
        <v>0</v>
      </c>
      <c r="O229" s="63" t="str">
        <f t="shared" si="146"/>
        <v>ERRO</v>
      </c>
    </row>
    <row r="230" spans="1:15" ht="54" x14ac:dyDescent="0.2">
      <c r="A230" s="71"/>
      <c r="B230" s="6" t="s">
        <v>515</v>
      </c>
      <c r="C230" s="6" t="s">
        <v>30</v>
      </c>
      <c r="D230" s="6" t="s">
        <v>516</v>
      </c>
      <c r="E230" s="5" t="s">
        <v>517</v>
      </c>
      <c r="F230" s="6" t="s">
        <v>24</v>
      </c>
      <c r="G230" s="70">
        <v>44.8</v>
      </c>
      <c r="H230" s="70"/>
      <c r="I230" s="10">
        <v>42.45</v>
      </c>
      <c r="J230" s="10">
        <v>51.25</v>
      </c>
      <c r="K230" s="10">
        <f t="shared" si="120"/>
        <v>2296</v>
      </c>
      <c r="L230" s="57"/>
      <c r="M230" s="61"/>
      <c r="N230" s="62">
        <f t="shared" si="145"/>
        <v>0</v>
      </c>
      <c r="O230" s="63" t="str">
        <f t="shared" si="146"/>
        <v>ERRO</v>
      </c>
    </row>
    <row r="231" spans="1:15" ht="54" x14ac:dyDescent="0.2">
      <c r="A231" s="71"/>
      <c r="B231" s="6" t="s">
        <v>518</v>
      </c>
      <c r="C231" s="6" t="s">
        <v>30</v>
      </c>
      <c r="D231" s="6" t="s">
        <v>519</v>
      </c>
      <c r="E231" s="5" t="s">
        <v>520</v>
      </c>
      <c r="F231" s="6" t="s">
        <v>24</v>
      </c>
      <c r="G231" s="70">
        <v>44.8</v>
      </c>
      <c r="H231" s="70"/>
      <c r="I231" s="10">
        <v>46.23</v>
      </c>
      <c r="J231" s="10">
        <v>55.81</v>
      </c>
      <c r="K231" s="10">
        <f t="shared" si="120"/>
        <v>2500.29</v>
      </c>
      <c r="L231" s="57"/>
      <c r="M231" s="61"/>
      <c r="N231" s="62">
        <f t="shared" si="145"/>
        <v>0</v>
      </c>
      <c r="O231" s="63" t="str">
        <f t="shared" si="146"/>
        <v>ERRO</v>
      </c>
    </row>
    <row r="232" spans="1:15" ht="40.5" x14ac:dyDescent="0.2">
      <c r="A232" s="71"/>
      <c r="B232" s="6" t="s">
        <v>521</v>
      </c>
      <c r="C232" s="6" t="s">
        <v>30</v>
      </c>
      <c r="D232" s="6" t="s">
        <v>522</v>
      </c>
      <c r="E232" s="5" t="s">
        <v>523</v>
      </c>
      <c r="F232" s="6" t="s">
        <v>24</v>
      </c>
      <c r="G232" s="70">
        <v>16</v>
      </c>
      <c r="H232" s="70"/>
      <c r="I232" s="10">
        <v>47.83</v>
      </c>
      <c r="J232" s="10">
        <v>57.75</v>
      </c>
      <c r="K232" s="10">
        <f t="shared" si="120"/>
        <v>924</v>
      </c>
      <c r="L232" s="57"/>
      <c r="M232" s="61"/>
      <c r="N232" s="62">
        <f t="shared" si="145"/>
        <v>0</v>
      </c>
      <c r="O232" s="63" t="str">
        <f t="shared" si="146"/>
        <v>ERRO</v>
      </c>
    </row>
    <row r="233" spans="1:15" ht="54" x14ac:dyDescent="0.2">
      <c r="A233" s="71"/>
      <c r="B233" s="6" t="s">
        <v>524</v>
      </c>
      <c r="C233" s="6" t="s">
        <v>30</v>
      </c>
      <c r="D233" s="6" t="s">
        <v>525</v>
      </c>
      <c r="E233" s="5" t="s">
        <v>526</v>
      </c>
      <c r="F233" s="6" t="s">
        <v>24</v>
      </c>
      <c r="G233" s="70">
        <v>40</v>
      </c>
      <c r="H233" s="70"/>
      <c r="I233" s="10">
        <v>57.37</v>
      </c>
      <c r="J233" s="10">
        <v>69.260000000000005</v>
      </c>
      <c r="K233" s="10">
        <f t="shared" si="120"/>
        <v>2770.4</v>
      </c>
      <c r="L233" s="57"/>
      <c r="M233" s="61"/>
      <c r="N233" s="62">
        <f t="shared" si="145"/>
        <v>0</v>
      </c>
      <c r="O233" s="63" t="str">
        <f t="shared" si="146"/>
        <v>ERRO</v>
      </c>
    </row>
    <row r="234" spans="1:15" ht="27" x14ac:dyDescent="0.2">
      <c r="A234" s="71"/>
      <c r="B234" s="6" t="s">
        <v>527</v>
      </c>
      <c r="C234" s="6" t="s">
        <v>30</v>
      </c>
      <c r="D234" s="6" t="s">
        <v>528</v>
      </c>
      <c r="E234" s="5" t="s">
        <v>86</v>
      </c>
      <c r="F234" s="6" t="s">
        <v>24</v>
      </c>
      <c r="G234" s="70">
        <v>67.12</v>
      </c>
      <c r="H234" s="70"/>
      <c r="I234" s="10">
        <v>11.47</v>
      </c>
      <c r="J234" s="10">
        <v>13.85</v>
      </c>
      <c r="K234" s="10">
        <f t="shared" si="120"/>
        <v>929.61</v>
      </c>
      <c r="L234" s="57"/>
      <c r="M234" s="61"/>
      <c r="N234" s="62">
        <f t="shared" si="145"/>
        <v>0</v>
      </c>
      <c r="O234" s="63" t="str">
        <f t="shared" si="146"/>
        <v>ERRO</v>
      </c>
    </row>
    <row r="235" spans="1:15" ht="40.5" x14ac:dyDescent="0.2">
      <c r="A235" s="71"/>
      <c r="B235" s="6" t="s">
        <v>529</v>
      </c>
      <c r="C235" s="6" t="s">
        <v>30</v>
      </c>
      <c r="D235" s="6" t="s">
        <v>530</v>
      </c>
      <c r="E235" s="5" t="s">
        <v>531</v>
      </c>
      <c r="F235" s="6" t="s">
        <v>24</v>
      </c>
      <c r="G235" s="70">
        <v>4.8</v>
      </c>
      <c r="H235" s="70"/>
      <c r="I235" s="10">
        <v>982.76</v>
      </c>
      <c r="J235" s="10">
        <v>1186.49</v>
      </c>
      <c r="K235" s="10">
        <f t="shared" si="120"/>
        <v>5695.15</v>
      </c>
      <c r="L235" s="57"/>
      <c r="M235" s="61"/>
      <c r="N235" s="62">
        <f t="shared" si="145"/>
        <v>0</v>
      </c>
      <c r="O235" s="63" t="str">
        <f t="shared" si="146"/>
        <v>ERRO</v>
      </c>
    </row>
    <row r="236" spans="1:15" x14ac:dyDescent="0.2">
      <c r="A236" s="71"/>
      <c r="B236" s="19" t="s">
        <v>532</v>
      </c>
      <c r="C236" s="81" t="s">
        <v>533</v>
      </c>
      <c r="D236" s="81"/>
      <c r="E236" s="81"/>
      <c r="F236" s="81"/>
      <c r="G236" s="81"/>
      <c r="H236" s="81"/>
      <c r="I236" s="81"/>
      <c r="J236" s="81"/>
      <c r="K236" s="24">
        <f>K237</f>
        <v>12136.72</v>
      </c>
      <c r="L236" s="57"/>
      <c r="M236" s="23"/>
      <c r="N236" s="16"/>
      <c r="O236" s="25"/>
    </row>
    <row r="237" spans="1:15" ht="67.5" x14ac:dyDescent="0.2">
      <c r="A237" s="71"/>
      <c r="B237" s="6" t="s">
        <v>534</v>
      </c>
      <c r="C237" s="6" t="s">
        <v>427</v>
      </c>
      <c r="D237" s="6" t="s">
        <v>992</v>
      </c>
      <c r="E237" s="5" t="s">
        <v>993</v>
      </c>
      <c r="F237" s="5" t="s">
        <v>4</v>
      </c>
      <c r="G237" s="70">
        <v>8</v>
      </c>
      <c r="H237" s="70"/>
      <c r="I237" s="10">
        <v>1256.5999999999999</v>
      </c>
      <c r="J237" s="10">
        <v>1517.09</v>
      </c>
      <c r="K237" s="10">
        <f t="shared" si="120"/>
        <v>12136.72</v>
      </c>
      <c r="L237" s="57"/>
      <c r="M237" s="61"/>
      <c r="N237" s="62">
        <f t="shared" ref="N237" si="147">ROUND(ROUND(M237,2)*ROUND(I237,2),2)</f>
        <v>0</v>
      </c>
      <c r="O237" s="63" t="str">
        <f t="shared" ref="O237" si="148">IF(AND(M237&lt;=J237,M237&gt;0),"OK","ERRO")</f>
        <v>ERRO</v>
      </c>
    </row>
    <row r="238" spans="1:15" x14ac:dyDescent="0.2">
      <c r="A238" s="71"/>
      <c r="B238" s="26" t="s">
        <v>535</v>
      </c>
      <c r="C238" s="84" t="s">
        <v>536</v>
      </c>
      <c r="D238" s="84"/>
      <c r="E238" s="84"/>
      <c r="F238" s="84"/>
      <c r="G238" s="84"/>
      <c r="H238" s="84"/>
      <c r="I238" s="84"/>
      <c r="J238" s="84"/>
      <c r="K238" s="1">
        <f>K239+K242+K246+K250+K269+K282+K284</f>
        <v>393326.9</v>
      </c>
      <c r="L238" s="57"/>
      <c r="M238" s="42"/>
      <c r="N238" s="15"/>
      <c r="O238" s="43"/>
    </row>
    <row r="239" spans="1:15" x14ac:dyDescent="0.2">
      <c r="A239" s="71"/>
      <c r="B239" s="19" t="s">
        <v>537</v>
      </c>
      <c r="C239" s="31" t="s">
        <v>11</v>
      </c>
      <c r="D239" s="31"/>
      <c r="E239" s="31"/>
      <c r="F239" s="31"/>
      <c r="G239" s="31"/>
      <c r="H239" s="31"/>
      <c r="I239" s="31"/>
      <c r="J239" s="31"/>
      <c r="K239" s="24">
        <f>SUM(K240:K241)</f>
        <v>4544.7</v>
      </c>
      <c r="L239" s="57"/>
      <c r="M239" s="23"/>
      <c r="N239" s="16"/>
      <c r="O239" s="25"/>
    </row>
    <row r="240" spans="1:15" ht="27" x14ac:dyDescent="0.2">
      <c r="A240" s="71"/>
      <c r="B240" s="6" t="s">
        <v>538</v>
      </c>
      <c r="C240" s="6" t="s">
        <v>427</v>
      </c>
      <c r="D240" s="6" t="s">
        <v>428</v>
      </c>
      <c r="E240" s="5" t="s">
        <v>429</v>
      </c>
      <c r="F240" s="6" t="s">
        <v>24</v>
      </c>
      <c r="G240" s="70">
        <v>5</v>
      </c>
      <c r="H240" s="70"/>
      <c r="I240" s="10">
        <v>524.66</v>
      </c>
      <c r="J240" s="10">
        <v>633.41999999999996</v>
      </c>
      <c r="K240" s="10">
        <f t="shared" ref="K240:K249" si="149">ROUND(J240*G240,2)</f>
        <v>3167.1</v>
      </c>
      <c r="L240" s="57"/>
      <c r="M240" s="61"/>
      <c r="N240" s="62">
        <f t="shared" ref="N240" si="150">ROUND(ROUND(M240,2)*ROUND(I240,2),2)</f>
        <v>0</v>
      </c>
      <c r="O240" s="63" t="str">
        <f t="shared" ref="O240" si="151">IF(AND(M240&lt;=J240,M240&gt;0),"OK","ERRO")</f>
        <v>ERRO</v>
      </c>
    </row>
    <row r="241" spans="1:15" ht="40.5" x14ac:dyDescent="0.2">
      <c r="A241" s="71"/>
      <c r="B241" s="6" t="s">
        <v>539</v>
      </c>
      <c r="C241" s="6" t="s">
        <v>30</v>
      </c>
      <c r="D241" s="6" t="s">
        <v>431</v>
      </c>
      <c r="E241" s="5" t="s">
        <v>432</v>
      </c>
      <c r="F241" s="6" t="s">
        <v>24</v>
      </c>
      <c r="G241" s="70">
        <v>1680</v>
      </c>
      <c r="H241" s="70"/>
      <c r="I241" s="10">
        <v>0.68</v>
      </c>
      <c r="J241" s="10">
        <v>0.82</v>
      </c>
      <c r="K241" s="10">
        <f t="shared" si="149"/>
        <v>1377.6</v>
      </c>
      <c r="L241" s="57"/>
      <c r="M241" s="61"/>
      <c r="N241" s="62">
        <f t="shared" ref="N241" si="152">ROUND(ROUND(M241,2)*ROUND(I241,2),2)</f>
        <v>0</v>
      </c>
      <c r="O241" s="63" t="str">
        <f t="shared" ref="O241" si="153">IF(AND(M241&lt;=J241,M241&gt;0),"OK","ERRO")</f>
        <v>ERRO</v>
      </c>
    </row>
    <row r="242" spans="1:15" x14ac:dyDescent="0.2">
      <c r="A242" s="71"/>
      <c r="B242" s="19" t="s">
        <v>540</v>
      </c>
      <c r="C242" s="31" t="s">
        <v>444</v>
      </c>
      <c r="D242" s="31"/>
      <c r="E242" s="31"/>
      <c r="F242" s="31"/>
      <c r="G242" s="31"/>
      <c r="H242" s="31"/>
      <c r="I242" s="31"/>
      <c r="J242" s="31"/>
      <c r="K242" s="24">
        <f>SUM(K243:K245)</f>
        <v>16230.460000000001</v>
      </c>
      <c r="L242" s="57"/>
      <c r="M242" s="23"/>
      <c r="N242" s="16"/>
      <c r="O242" s="25"/>
    </row>
    <row r="243" spans="1:15" x14ac:dyDescent="0.2">
      <c r="A243" s="71"/>
      <c r="B243" s="6" t="s">
        <v>541</v>
      </c>
      <c r="C243" s="6" t="s">
        <v>30</v>
      </c>
      <c r="D243" s="6" t="s">
        <v>446</v>
      </c>
      <c r="E243" s="5" t="s">
        <v>447</v>
      </c>
      <c r="F243" s="6" t="s">
        <v>448</v>
      </c>
      <c r="G243" s="70">
        <v>16</v>
      </c>
      <c r="H243" s="70"/>
      <c r="I243" s="10">
        <v>32.64</v>
      </c>
      <c r="J243" s="10">
        <v>39.409999999999997</v>
      </c>
      <c r="K243" s="10">
        <f t="shared" si="149"/>
        <v>630.55999999999995</v>
      </c>
      <c r="L243" s="57"/>
      <c r="M243" s="61"/>
      <c r="N243" s="62">
        <f t="shared" ref="N243" si="154">ROUND(ROUND(M243,2)*ROUND(I243,2),2)</f>
        <v>0</v>
      </c>
      <c r="O243" s="63" t="str">
        <f t="shared" ref="O243" si="155">IF(AND(M243&lt;=J243,M243&gt;0),"OK","ERRO")</f>
        <v>ERRO</v>
      </c>
    </row>
    <row r="244" spans="1:15" x14ac:dyDescent="0.2">
      <c r="A244" s="71"/>
      <c r="B244" s="6" t="s">
        <v>542</v>
      </c>
      <c r="C244" s="6" t="s">
        <v>450</v>
      </c>
      <c r="D244" s="6" t="s">
        <v>451</v>
      </c>
      <c r="E244" s="5" t="s">
        <v>452</v>
      </c>
      <c r="F244" s="6" t="s">
        <v>448</v>
      </c>
      <c r="G244" s="70">
        <v>16</v>
      </c>
      <c r="H244" s="70"/>
      <c r="I244" s="10">
        <v>13.53</v>
      </c>
      <c r="J244" s="10">
        <v>16.329999999999998</v>
      </c>
      <c r="K244" s="10">
        <f t="shared" si="149"/>
        <v>261.27999999999997</v>
      </c>
      <c r="L244" s="57"/>
      <c r="M244" s="61"/>
      <c r="N244" s="62">
        <f t="shared" ref="N244:N245" si="156">ROUND(ROUND(M244,2)*ROUND(I244,2),2)</f>
        <v>0</v>
      </c>
      <c r="O244" s="63" t="str">
        <f t="shared" ref="O244:O245" si="157">IF(AND(M244&lt;=J244,M244&gt;0),"OK","ERRO")</f>
        <v>ERRO</v>
      </c>
    </row>
    <row r="245" spans="1:15" ht="40.5" x14ac:dyDescent="0.2">
      <c r="A245" s="71"/>
      <c r="B245" s="6" t="s">
        <v>543</v>
      </c>
      <c r="C245" s="6" t="s">
        <v>427</v>
      </c>
      <c r="D245" s="6" t="s">
        <v>454</v>
      </c>
      <c r="E245" s="5" t="s">
        <v>455</v>
      </c>
      <c r="F245" s="6" t="s">
        <v>91</v>
      </c>
      <c r="G245" s="70">
        <v>212.8</v>
      </c>
      <c r="H245" s="70"/>
      <c r="I245" s="10">
        <v>59.70000000000001</v>
      </c>
      <c r="J245" s="10">
        <v>72.08</v>
      </c>
      <c r="K245" s="10">
        <f t="shared" si="149"/>
        <v>15338.62</v>
      </c>
      <c r="L245" s="57"/>
      <c r="M245" s="61"/>
      <c r="N245" s="62">
        <f t="shared" si="156"/>
        <v>0</v>
      </c>
      <c r="O245" s="63" t="str">
        <f t="shared" si="157"/>
        <v>ERRO</v>
      </c>
    </row>
    <row r="246" spans="1:15" x14ac:dyDescent="0.2">
      <c r="A246" s="71"/>
      <c r="B246" s="19" t="s">
        <v>544</v>
      </c>
      <c r="C246" s="81" t="s">
        <v>457</v>
      </c>
      <c r="D246" s="81"/>
      <c r="E246" s="81"/>
      <c r="F246" s="81"/>
      <c r="G246" s="81"/>
      <c r="H246" s="81"/>
      <c r="I246" s="81"/>
      <c r="J246" s="81"/>
      <c r="K246" s="24">
        <f>SUM(K247:K249)</f>
        <v>51183.8</v>
      </c>
      <c r="L246" s="57"/>
      <c r="M246" s="23"/>
      <c r="N246" s="16"/>
      <c r="O246" s="25"/>
    </row>
    <row r="247" spans="1:15" ht="67.5" x14ac:dyDescent="0.2">
      <c r="A247" s="71"/>
      <c r="B247" s="6" t="s">
        <v>545</v>
      </c>
      <c r="C247" s="6" t="s">
        <v>30</v>
      </c>
      <c r="D247" s="6" t="s">
        <v>459</v>
      </c>
      <c r="E247" s="5" t="s">
        <v>460</v>
      </c>
      <c r="F247" s="6" t="s">
        <v>41</v>
      </c>
      <c r="G247" s="70">
        <v>1112.23</v>
      </c>
      <c r="H247" s="70"/>
      <c r="I247" s="10">
        <v>21.88</v>
      </c>
      <c r="J247" s="10">
        <v>26.42</v>
      </c>
      <c r="K247" s="10">
        <f t="shared" si="149"/>
        <v>29385.119999999999</v>
      </c>
      <c r="L247" s="57"/>
      <c r="M247" s="61"/>
      <c r="N247" s="62">
        <f t="shared" ref="N247" si="158">ROUND(ROUND(M247,2)*ROUND(I247,2),2)</f>
        <v>0</v>
      </c>
      <c r="O247" s="63" t="str">
        <f t="shared" ref="O247" si="159">IF(AND(M247&lt;=J247,M247&gt;0),"OK","ERRO")</f>
        <v>ERRO</v>
      </c>
    </row>
    <row r="248" spans="1:15" ht="27" x14ac:dyDescent="0.2">
      <c r="A248" s="71"/>
      <c r="B248" s="6" t="s">
        <v>546</v>
      </c>
      <c r="C248" s="6" t="s">
        <v>462</v>
      </c>
      <c r="D248" s="6" t="s">
        <v>463</v>
      </c>
      <c r="E248" s="5" t="s">
        <v>464</v>
      </c>
      <c r="F248" s="6" t="s">
        <v>41</v>
      </c>
      <c r="G248" s="70">
        <v>278.07</v>
      </c>
      <c r="H248" s="70"/>
      <c r="I248" s="10">
        <v>59.25</v>
      </c>
      <c r="J248" s="10">
        <v>71.53</v>
      </c>
      <c r="K248" s="10">
        <f t="shared" si="149"/>
        <v>19890.349999999999</v>
      </c>
      <c r="L248" s="57"/>
      <c r="M248" s="61"/>
      <c r="N248" s="62">
        <f t="shared" ref="N248:N249" si="160">ROUND(ROUND(M248,2)*ROUND(I248,2),2)</f>
        <v>0</v>
      </c>
      <c r="O248" s="63" t="str">
        <f t="shared" ref="O248:O249" si="161">IF(AND(M248&lt;=J248,M248&gt;0),"OK","ERRO")</f>
        <v>ERRO</v>
      </c>
    </row>
    <row r="249" spans="1:15" ht="40.5" x14ac:dyDescent="0.2">
      <c r="A249" s="71"/>
      <c r="B249" s="6" t="s">
        <v>547</v>
      </c>
      <c r="C249" s="6" t="s">
        <v>30</v>
      </c>
      <c r="D249" s="6" t="s">
        <v>466</v>
      </c>
      <c r="E249" s="5" t="s">
        <v>467</v>
      </c>
      <c r="F249" s="6" t="s">
        <v>24</v>
      </c>
      <c r="G249" s="70">
        <v>395.92</v>
      </c>
      <c r="H249" s="70"/>
      <c r="I249" s="10">
        <v>3.99</v>
      </c>
      <c r="J249" s="10">
        <v>4.82</v>
      </c>
      <c r="K249" s="10">
        <f t="shared" si="149"/>
        <v>1908.33</v>
      </c>
      <c r="L249" s="57"/>
      <c r="M249" s="61"/>
      <c r="N249" s="62">
        <f t="shared" si="160"/>
        <v>0</v>
      </c>
      <c r="O249" s="63" t="str">
        <f t="shared" si="161"/>
        <v>ERRO</v>
      </c>
    </row>
    <row r="250" spans="1:15" x14ac:dyDescent="0.2">
      <c r="A250" s="71"/>
      <c r="B250" s="19" t="s">
        <v>548</v>
      </c>
      <c r="C250" s="81" t="s">
        <v>469</v>
      </c>
      <c r="D250" s="81"/>
      <c r="E250" s="81"/>
      <c r="F250" s="81"/>
      <c r="G250" s="81"/>
      <c r="H250" s="81"/>
      <c r="I250" s="81"/>
      <c r="J250" s="81"/>
      <c r="K250" s="24">
        <f>SUM(K252:K268)</f>
        <v>215182.69000000003</v>
      </c>
      <c r="L250" s="57"/>
      <c r="M250" s="23"/>
      <c r="N250" s="16"/>
      <c r="O250" s="25"/>
    </row>
    <row r="251" spans="1:15" x14ac:dyDescent="0.2">
      <c r="A251" s="71"/>
      <c r="B251" s="19" t="s">
        <v>549</v>
      </c>
      <c r="C251" s="81" t="s">
        <v>550</v>
      </c>
      <c r="D251" s="81"/>
      <c r="E251" s="81"/>
      <c r="F251" s="81"/>
      <c r="G251" s="81"/>
      <c r="H251" s="81"/>
      <c r="I251" s="81"/>
      <c r="J251" s="81"/>
      <c r="K251" s="19"/>
      <c r="L251" s="57"/>
      <c r="M251" s="23"/>
      <c r="N251" s="16"/>
      <c r="O251" s="25"/>
    </row>
    <row r="252" spans="1:15" ht="54" x14ac:dyDescent="0.2">
      <c r="A252" s="71"/>
      <c r="B252" s="6" t="s">
        <v>551</v>
      </c>
      <c r="C252" s="6" t="s">
        <v>30</v>
      </c>
      <c r="D252" s="6" t="s">
        <v>471</v>
      </c>
      <c r="E252" s="5" t="s">
        <v>472</v>
      </c>
      <c r="F252" s="6" t="s">
        <v>24</v>
      </c>
      <c r="G252" s="70">
        <v>309.85000000000002</v>
      </c>
      <c r="H252" s="70"/>
      <c r="I252" s="10">
        <v>0.83</v>
      </c>
      <c r="J252" s="10">
        <v>1</v>
      </c>
      <c r="K252" s="10">
        <f t="shared" ref="K252:K283" si="162">ROUND(J252*G252,2)</f>
        <v>309.85000000000002</v>
      </c>
      <c r="L252" s="57"/>
      <c r="M252" s="61"/>
      <c r="N252" s="62">
        <f t="shared" ref="N252" si="163">ROUND(ROUND(M252,2)*ROUND(I252,2),2)</f>
        <v>0</v>
      </c>
      <c r="O252" s="63" t="str">
        <f t="shared" ref="O252" si="164">IF(AND(M252&lt;=J252,M252&gt;0),"OK","ERRO")</f>
        <v>ERRO</v>
      </c>
    </row>
    <row r="253" spans="1:15" ht="27" x14ac:dyDescent="0.2">
      <c r="A253" s="71"/>
      <c r="B253" s="6" t="s">
        <v>552</v>
      </c>
      <c r="C253" s="6" t="s">
        <v>30</v>
      </c>
      <c r="D253" s="6" t="s">
        <v>474</v>
      </c>
      <c r="E253" s="5" t="s">
        <v>475</v>
      </c>
      <c r="F253" s="6" t="s">
        <v>41</v>
      </c>
      <c r="G253" s="70">
        <v>15.49</v>
      </c>
      <c r="H253" s="70"/>
      <c r="I253" s="10">
        <v>243.63</v>
      </c>
      <c r="J253" s="10">
        <v>294.13</v>
      </c>
      <c r="K253" s="10">
        <f t="shared" si="162"/>
        <v>4556.07</v>
      </c>
      <c r="L253" s="57"/>
      <c r="M253" s="61"/>
      <c r="N253" s="62">
        <f t="shared" ref="N253:N255" si="165">ROUND(ROUND(M253,2)*ROUND(I253,2),2)</f>
        <v>0</v>
      </c>
      <c r="O253" s="63" t="str">
        <f t="shared" ref="O253:O255" si="166">IF(AND(M253&lt;=J253,M253&gt;0),"OK","ERRO")</f>
        <v>ERRO</v>
      </c>
    </row>
    <row r="254" spans="1:15" ht="40.5" x14ac:dyDescent="0.2">
      <c r="A254" s="71"/>
      <c r="B254" s="6" t="s">
        <v>553</v>
      </c>
      <c r="C254" s="6" t="s">
        <v>450</v>
      </c>
      <c r="D254" s="6" t="s">
        <v>477</v>
      </c>
      <c r="E254" s="5" t="s">
        <v>478</v>
      </c>
      <c r="F254" s="6" t="s">
        <v>24</v>
      </c>
      <c r="G254" s="70">
        <v>55.55</v>
      </c>
      <c r="H254" s="70"/>
      <c r="I254" s="10">
        <v>24.26</v>
      </c>
      <c r="J254" s="10">
        <v>29.29</v>
      </c>
      <c r="K254" s="10">
        <f t="shared" si="162"/>
        <v>1627.06</v>
      </c>
      <c r="L254" s="57"/>
      <c r="M254" s="61"/>
      <c r="N254" s="62">
        <f t="shared" si="165"/>
        <v>0</v>
      </c>
      <c r="O254" s="63" t="str">
        <f t="shared" si="166"/>
        <v>ERRO</v>
      </c>
    </row>
    <row r="255" spans="1:15" ht="40.5" x14ac:dyDescent="0.2">
      <c r="A255" s="71"/>
      <c r="B255" s="6" t="s">
        <v>554</v>
      </c>
      <c r="C255" s="6" t="s">
        <v>427</v>
      </c>
      <c r="D255" s="6" t="s">
        <v>480</v>
      </c>
      <c r="E255" s="5" t="s">
        <v>481</v>
      </c>
      <c r="F255" s="6" t="s">
        <v>41</v>
      </c>
      <c r="G255" s="70">
        <v>21.7</v>
      </c>
      <c r="H255" s="70"/>
      <c r="I255" s="10">
        <v>699.42000000000007</v>
      </c>
      <c r="J255" s="10">
        <v>844.41</v>
      </c>
      <c r="K255" s="10">
        <f t="shared" si="162"/>
        <v>18323.7</v>
      </c>
      <c r="L255" s="57"/>
      <c r="M255" s="61"/>
      <c r="N255" s="62">
        <f t="shared" si="165"/>
        <v>0</v>
      </c>
      <c r="O255" s="63" t="str">
        <f t="shared" si="166"/>
        <v>ERRO</v>
      </c>
    </row>
    <row r="256" spans="1:15" x14ac:dyDescent="0.2">
      <c r="A256" s="71"/>
      <c r="B256" s="19" t="s">
        <v>555</v>
      </c>
      <c r="C256" s="81" t="s">
        <v>556</v>
      </c>
      <c r="D256" s="81"/>
      <c r="E256" s="81"/>
      <c r="F256" s="81"/>
      <c r="G256" s="81"/>
      <c r="H256" s="81"/>
      <c r="I256" s="81"/>
      <c r="J256" s="81"/>
      <c r="K256" s="19"/>
      <c r="L256" s="57"/>
      <c r="M256" s="23"/>
      <c r="N256" s="16"/>
      <c r="O256" s="25"/>
    </row>
    <row r="257" spans="1:15" ht="40.5" x14ac:dyDescent="0.2">
      <c r="A257" s="71"/>
      <c r="B257" s="6" t="s">
        <v>557</v>
      </c>
      <c r="C257" s="6" t="s">
        <v>427</v>
      </c>
      <c r="D257" s="6" t="s">
        <v>558</v>
      </c>
      <c r="E257" s="5" t="s">
        <v>559</v>
      </c>
      <c r="F257" s="6" t="s">
        <v>41</v>
      </c>
      <c r="G257" s="70">
        <v>3.75</v>
      </c>
      <c r="H257" s="70"/>
      <c r="I257" s="10">
        <v>3211.63</v>
      </c>
      <c r="J257" s="10">
        <v>3877.4</v>
      </c>
      <c r="K257" s="10">
        <f t="shared" si="162"/>
        <v>14540.25</v>
      </c>
      <c r="L257" s="57"/>
      <c r="M257" s="61"/>
      <c r="N257" s="62">
        <f t="shared" ref="N257" si="167">ROUND(ROUND(M257,2)*ROUND(I257,2),2)</f>
        <v>0</v>
      </c>
      <c r="O257" s="63" t="str">
        <f t="shared" ref="O257" si="168">IF(AND(M257&lt;=J257,M257&gt;0),"OK","ERRO")</f>
        <v>ERRO</v>
      </c>
    </row>
    <row r="258" spans="1:15" ht="67.5" x14ac:dyDescent="0.2">
      <c r="A258" s="71"/>
      <c r="B258" s="6" t="s">
        <v>560</v>
      </c>
      <c r="C258" s="6" t="s">
        <v>427</v>
      </c>
      <c r="D258" s="6" t="s">
        <v>561</v>
      </c>
      <c r="E258" s="5" t="s">
        <v>562</v>
      </c>
      <c r="F258" s="6" t="s">
        <v>41</v>
      </c>
      <c r="G258" s="70">
        <v>4.0999999999999996</v>
      </c>
      <c r="H258" s="70"/>
      <c r="I258" s="10">
        <v>3662.51</v>
      </c>
      <c r="J258" s="10">
        <v>4421.75</v>
      </c>
      <c r="K258" s="10">
        <f t="shared" si="162"/>
        <v>18129.18</v>
      </c>
      <c r="L258" s="57"/>
      <c r="M258" s="61"/>
      <c r="N258" s="62">
        <f t="shared" ref="N258:N261" si="169">ROUND(ROUND(M258,2)*ROUND(I258,2),2)</f>
        <v>0</v>
      </c>
      <c r="O258" s="63" t="str">
        <f t="shared" ref="O258:O261" si="170">IF(AND(M258&lt;=J258,M258&gt;0),"OK","ERRO")</f>
        <v>ERRO</v>
      </c>
    </row>
    <row r="259" spans="1:15" ht="67.5" x14ac:dyDescent="0.2">
      <c r="A259" s="71"/>
      <c r="B259" s="6" t="s">
        <v>563</v>
      </c>
      <c r="C259" s="6" t="s">
        <v>427</v>
      </c>
      <c r="D259" s="6" t="s">
        <v>564</v>
      </c>
      <c r="E259" s="5" t="s">
        <v>565</v>
      </c>
      <c r="F259" s="6" t="s">
        <v>41</v>
      </c>
      <c r="G259" s="70">
        <v>3.45</v>
      </c>
      <c r="H259" s="70"/>
      <c r="I259" s="10">
        <v>2326.0300000000002</v>
      </c>
      <c r="J259" s="10">
        <v>2808.22</v>
      </c>
      <c r="K259" s="10">
        <f t="shared" si="162"/>
        <v>9688.36</v>
      </c>
      <c r="L259" s="57"/>
      <c r="M259" s="61"/>
      <c r="N259" s="62">
        <f t="shared" si="169"/>
        <v>0</v>
      </c>
      <c r="O259" s="63" t="str">
        <f t="shared" si="170"/>
        <v>ERRO</v>
      </c>
    </row>
    <row r="260" spans="1:15" ht="67.5" x14ac:dyDescent="0.2">
      <c r="A260" s="71"/>
      <c r="B260" s="6" t="s">
        <v>566</v>
      </c>
      <c r="C260" s="6" t="s">
        <v>427</v>
      </c>
      <c r="D260" s="6" t="s">
        <v>567</v>
      </c>
      <c r="E260" s="5" t="s">
        <v>568</v>
      </c>
      <c r="F260" s="6" t="s">
        <v>41</v>
      </c>
      <c r="G260" s="70">
        <v>3.45</v>
      </c>
      <c r="H260" s="70"/>
      <c r="I260" s="10">
        <v>2615.2799999999997</v>
      </c>
      <c r="J260" s="10">
        <v>3157.43</v>
      </c>
      <c r="K260" s="10">
        <f t="shared" si="162"/>
        <v>10893.13</v>
      </c>
      <c r="L260" s="57"/>
      <c r="M260" s="61"/>
      <c r="N260" s="62">
        <f t="shared" si="169"/>
        <v>0</v>
      </c>
      <c r="O260" s="63" t="str">
        <f t="shared" si="170"/>
        <v>ERRO</v>
      </c>
    </row>
    <row r="261" spans="1:15" ht="54" x14ac:dyDescent="0.2">
      <c r="A261" s="71"/>
      <c r="B261" s="6" t="s">
        <v>569</v>
      </c>
      <c r="C261" s="6" t="s">
        <v>30</v>
      </c>
      <c r="D261" s="6" t="s">
        <v>570</v>
      </c>
      <c r="E261" s="5" t="s">
        <v>571</v>
      </c>
      <c r="F261" s="6" t="s">
        <v>24</v>
      </c>
      <c r="G261" s="70">
        <v>21.8</v>
      </c>
      <c r="H261" s="70"/>
      <c r="I261" s="10">
        <v>133.49</v>
      </c>
      <c r="J261" s="10">
        <v>161.16</v>
      </c>
      <c r="K261" s="10">
        <f t="shared" si="162"/>
        <v>3513.29</v>
      </c>
      <c r="L261" s="57"/>
      <c r="M261" s="61"/>
      <c r="N261" s="62">
        <f t="shared" si="169"/>
        <v>0</v>
      </c>
      <c r="O261" s="63" t="str">
        <f t="shared" si="170"/>
        <v>ERRO</v>
      </c>
    </row>
    <row r="262" spans="1:15" x14ac:dyDescent="0.2">
      <c r="A262" s="71"/>
      <c r="B262" s="19" t="s">
        <v>572</v>
      </c>
      <c r="C262" s="81" t="s">
        <v>573</v>
      </c>
      <c r="D262" s="81"/>
      <c r="E262" s="81"/>
      <c r="F262" s="81"/>
      <c r="G262" s="81"/>
      <c r="H262" s="81"/>
      <c r="I262" s="31"/>
      <c r="J262" s="31"/>
      <c r="K262" s="31"/>
      <c r="L262" s="57"/>
      <c r="M262" s="23"/>
      <c r="N262" s="16"/>
      <c r="O262" s="25"/>
    </row>
    <row r="263" spans="1:15" ht="54" x14ac:dyDescent="0.2">
      <c r="A263" s="71"/>
      <c r="B263" s="6" t="s">
        <v>574</v>
      </c>
      <c r="C263" s="6" t="s">
        <v>427</v>
      </c>
      <c r="D263" s="6" t="s">
        <v>575</v>
      </c>
      <c r="E263" s="5" t="s">
        <v>576</v>
      </c>
      <c r="F263" s="6" t="s">
        <v>91</v>
      </c>
      <c r="G263" s="70">
        <v>93.4</v>
      </c>
      <c r="H263" s="70"/>
      <c r="I263" s="10">
        <v>504.46</v>
      </c>
      <c r="J263" s="10">
        <v>609.03</v>
      </c>
      <c r="K263" s="10">
        <f t="shared" si="162"/>
        <v>56883.4</v>
      </c>
      <c r="L263" s="57"/>
      <c r="M263" s="61"/>
      <c r="N263" s="62">
        <f t="shared" ref="N263" si="171">ROUND(ROUND(M263,2)*ROUND(I263,2),2)</f>
        <v>0</v>
      </c>
      <c r="O263" s="63" t="str">
        <f t="shared" ref="O263" si="172">IF(AND(M263&lt;=J263,M263&gt;0),"OK","ERRO")</f>
        <v>ERRO</v>
      </c>
    </row>
    <row r="264" spans="1:15" ht="121.5" x14ac:dyDescent="0.2">
      <c r="A264" s="71"/>
      <c r="B264" s="6" t="s">
        <v>577</v>
      </c>
      <c r="C264" s="6" t="s">
        <v>427</v>
      </c>
      <c r="D264" s="6" t="s">
        <v>578</v>
      </c>
      <c r="E264" s="5" t="s">
        <v>579</v>
      </c>
      <c r="F264" s="6" t="s">
        <v>91</v>
      </c>
      <c r="G264" s="70">
        <v>80.900000000000006</v>
      </c>
      <c r="H264" s="70"/>
      <c r="I264" s="10">
        <v>763.98</v>
      </c>
      <c r="J264" s="10">
        <v>922.35</v>
      </c>
      <c r="K264" s="10">
        <f t="shared" si="162"/>
        <v>74618.12</v>
      </c>
      <c r="L264" s="57"/>
      <c r="M264" s="61"/>
      <c r="N264" s="62">
        <f t="shared" ref="N264" si="173">ROUND(ROUND(M264,2)*ROUND(I264,2),2)</f>
        <v>0</v>
      </c>
      <c r="O264" s="63" t="str">
        <f t="shared" ref="O264" si="174">IF(AND(M264&lt;=J264,M264&gt;0),"OK","ERRO")</f>
        <v>ERRO</v>
      </c>
    </row>
    <row r="265" spans="1:15" x14ac:dyDescent="0.2">
      <c r="A265" s="71"/>
      <c r="B265" s="19" t="s">
        <v>580</v>
      </c>
      <c r="C265" s="31" t="s">
        <v>581</v>
      </c>
      <c r="D265" s="31"/>
      <c r="E265" s="31"/>
      <c r="F265" s="31"/>
      <c r="G265" s="31"/>
      <c r="H265" s="31"/>
      <c r="I265" s="31"/>
      <c r="J265" s="31"/>
      <c r="K265" s="19"/>
      <c r="L265" s="57"/>
      <c r="M265" s="23"/>
      <c r="N265" s="16"/>
      <c r="O265" s="25"/>
    </row>
    <row r="266" spans="1:15" ht="27" x14ac:dyDescent="0.2">
      <c r="A266" s="71"/>
      <c r="B266" s="6" t="s">
        <v>582</v>
      </c>
      <c r="C266" s="6" t="s">
        <v>30</v>
      </c>
      <c r="D266" s="6" t="s">
        <v>485</v>
      </c>
      <c r="E266" s="5" t="s">
        <v>486</v>
      </c>
      <c r="F266" s="6" t="s">
        <v>24</v>
      </c>
      <c r="G266" s="70">
        <v>57</v>
      </c>
      <c r="H266" s="70"/>
      <c r="I266" s="10">
        <v>3.95</v>
      </c>
      <c r="J266" s="10">
        <v>4.7699999999999996</v>
      </c>
      <c r="K266" s="10">
        <f t="shared" si="162"/>
        <v>271.89</v>
      </c>
      <c r="L266" s="57"/>
      <c r="M266" s="61"/>
      <c r="N266" s="62">
        <f t="shared" ref="N266" si="175">ROUND(ROUND(M266,2)*ROUND(I266,2),2)</f>
        <v>0</v>
      </c>
      <c r="O266" s="63" t="str">
        <f t="shared" ref="O266" si="176">IF(AND(M266&lt;=J266,M266&gt;0),"OK","ERRO")</f>
        <v>ERRO</v>
      </c>
    </row>
    <row r="267" spans="1:15" x14ac:dyDescent="0.2">
      <c r="A267" s="71"/>
      <c r="B267" s="6" t="s">
        <v>583</v>
      </c>
      <c r="C267" s="6" t="s">
        <v>450</v>
      </c>
      <c r="D267" s="6" t="s">
        <v>488</v>
      </c>
      <c r="E267" s="5" t="s">
        <v>489</v>
      </c>
      <c r="F267" s="6" t="s">
        <v>24</v>
      </c>
      <c r="G267" s="70">
        <v>57</v>
      </c>
      <c r="H267" s="70"/>
      <c r="I267" s="10">
        <v>8.57</v>
      </c>
      <c r="J267" s="10">
        <v>10.35</v>
      </c>
      <c r="K267" s="10">
        <f t="shared" si="162"/>
        <v>589.95000000000005</v>
      </c>
      <c r="L267" s="57"/>
      <c r="M267" s="61"/>
      <c r="N267" s="62">
        <f t="shared" ref="N267:N268" si="177">ROUND(ROUND(M267,2)*ROUND(I267,2),2)</f>
        <v>0</v>
      </c>
      <c r="O267" s="63" t="str">
        <f t="shared" ref="O267:O268" si="178">IF(AND(M267&lt;=J267,M267&gt;0),"OK","ERRO")</f>
        <v>ERRO</v>
      </c>
    </row>
    <row r="268" spans="1:15" ht="40.5" x14ac:dyDescent="0.2">
      <c r="A268" s="71"/>
      <c r="B268" s="6" t="s">
        <v>584</v>
      </c>
      <c r="C268" s="6" t="s">
        <v>450</v>
      </c>
      <c r="D268" s="6" t="s">
        <v>491</v>
      </c>
      <c r="E268" s="5" t="s">
        <v>492</v>
      </c>
      <c r="F268" s="6" t="s">
        <v>54</v>
      </c>
      <c r="G268" s="70">
        <v>14</v>
      </c>
      <c r="H268" s="70"/>
      <c r="I268" s="10">
        <v>73.27</v>
      </c>
      <c r="J268" s="10">
        <v>88.46</v>
      </c>
      <c r="K268" s="10">
        <f t="shared" si="162"/>
        <v>1238.44</v>
      </c>
      <c r="L268" s="57"/>
      <c r="M268" s="61"/>
      <c r="N268" s="62">
        <f t="shared" si="177"/>
        <v>0</v>
      </c>
      <c r="O268" s="63" t="str">
        <f t="shared" si="178"/>
        <v>ERRO</v>
      </c>
    </row>
    <row r="269" spans="1:15" x14ac:dyDescent="0.2">
      <c r="A269" s="71"/>
      <c r="B269" s="19" t="s">
        <v>585</v>
      </c>
      <c r="C269" s="31" t="s">
        <v>502</v>
      </c>
      <c r="D269" s="31"/>
      <c r="E269" s="31"/>
      <c r="F269" s="31"/>
      <c r="G269" s="31"/>
      <c r="H269" s="31"/>
      <c r="I269" s="31"/>
      <c r="J269" s="31"/>
      <c r="K269" s="24">
        <f>SUM(K270:K281)</f>
        <v>21859.260000000002</v>
      </c>
      <c r="L269" s="57"/>
      <c r="M269" s="23"/>
      <c r="N269" s="16"/>
      <c r="O269" s="25"/>
    </row>
    <row r="270" spans="1:15" ht="27" x14ac:dyDescent="0.2">
      <c r="A270" s="71"/>
      <c r="B270" s="6" t="s">
        <v>586</v>
      </c>
      <c r="C270" s="6" t="s">
        <v>30</v>
      </c>
      <c r="D270" s="6" t="s">
        <v>474</v>
      </c>
      <c r="E270" s="5" t="s">
        <v>475</v>
      </c>
      <c r="F270" s="6" t="s">
        <v>41</v>
      </c>
      <c r="G270" s="70">
        <v>0.4</v>
      </c>
      <c r="H270" s="70"/>
      <c r="I270" s="10">
        <v>243.63</v>
      </c>
      <c r="J270" s="10">
        <v>294.13</v>
      </c>
      <c r="K270" s="10">
        <f t="shared" si="162"/>
        <v>117.65</v>
      </c>
      <c r="L270" s="57"/>
      <c r="M270" s="61"/>
      <c r="N270" s="62">
        <f t="shared" ref="N270" si="179">ROUND(ROUND(M270,2)*ROUND(I270,2),2)</f>
        <v>0</v>
      </c>
      <c r="O270" s="63" t="str">
        <f t="shared" ref="O270" si="180">IF(AND(M270&lt;=J270,M270&gt;0),"OK","ERRO")</f>
        <v>ERRO</v>
      </c>
    </row>
    <row r="271" spans="1:15" ht="40.5" x14ac:dyDescent="0.2">
      <c r="A271" s="71"/>
      <c r="B271" s="6" t="s">
        <v>587</v>
      </c>
      <c r="C271" s="6" t="s">
        <v>427</v>
      </c>
      <c r="D271" s="6" t="s">
        <v>480</v>
      </c>
      <c r="E271" s="5" t="s">
        <v>481</v>
      </c>
      <c r="F271" s="6" t="s">
        <v>41</v>
      </c>
      <c r="G271" s="70">
        <v>0.55000000000000004</v>
      </c>
      <c r="H271" s="70"/>
      <c r="I271" s="10">
        <v>699.42000000000007</v>
      </c>
      <c r="J271" s="10">
        <v>844.41</v>
      </c>
      <c r="K271" s="10">
        <f t="shared" si="162"/>
        <v>464.43</v>
      </c>
      <c r="L271" s="57"/>
      <c r="M271" s="61"/>
      <c r="N271" s="62">
        <f t="shared" ref="N271:N281" si="181">ROUND(ROUND(M271,2)*ROUND(I271,2),2)</f>
        <v>0</v>
      </c>
      <c r="O271" s="63" t="str">
        <f t="shared" ref="O271:O281" si="182">IF(AND(M271&lt;=J271,M271&gt;0),"OK","ERRO")</f>
        <v>ERRO</v>
      </c>
    </row>
    <row r="272" spans="1:15" ht="40.5" x14ac:dyDescent="0.2">
      <c r="A272" s="71"/>
      <c r="B272" s="6" t="s">
        <v>588</v>
      </c>
      <c r="C272" s="6" t="s">
        <v>450</v>
      </c>
      <c r="D272" s="6" t="s">
        <v>477</v>
      </c>
      <c r="E272" s="5" t="s">
        <v>478</v>
      </c>
      <c r="F272" s="6" t="s">
        <v>24</v>
      </c>
      <c r="G272" s="70">
        <v>5</v>
      </c>
      <c r="H272" s="70"/>
      <c r="I272" s="10">
        <v>24.26</v>
      </c>
      <c r="J272" s="10">
        <v>29.29</v>
      </c>
      <c r="K272" s="10">
        <f t="shared" si="162"/>
        <v>146.44999999999999</v>
      </c>
      <c r="L272" s="57"/>
      <c r="M272" s="61"/>
      <c r="N272" s="62">
        <f t="shared" si="181"/>
        <v>0</v>
      </c>
      <c r="O272" s="63" t="str">
        <f t="shared" si="182"/>
        <v>ERRO</v>
      </c>
    </row>
    <row r="273" spans="1:15" ht="54" x14ac:dyDescent="0.2">
      <c r="A273" s="71"/>
      <c r="B273" s="6" t="s">
        <v>589</v>
      </c>
      <c r="C273" s="6" t="s">
        <v>427</v>
      </c>
      <c r="D273" s="6" t="s">
        <v>507</v>
      </c>
      <c r="E273" s="5" t="s">
        <v>508</v>
      </c>
      <c r="F273" s="6" t="s">
        <v>24</v>
      </c>
      <c r="G273" s="70">
        <v>27.5</v>
      </c>
      <c r="H273" s="70"/>
      <c r="I273" s="10">
        <v>97.52</v>
      </c>
      <c r="J273" s="10">
        <v>117.74</v>
      </c>
      <c r="K273" s="10">
        <f t="shared" si="162"/>
        <v>3237.85</v>
      </c>
      <c r="L273" s="57"/>
      <c r="M273" s="61"/>
      <c r="N273" s="62">
        <f t="shared" si="181"/>
        <v>0</v>
      </c>
      <c r="O273" s="63" t="str">
        <f t="shared" si="182"/>
        <v>ERRO</v>
      </c>
    </row>
    <row r="274" spans="1:15" ht="54" x14ac:dyDescent="0.2">
      <c r="A274" s="71"/>
      <c r="B274" s="6" t="s">
        <v>590</v>
      </c>
      <c r="C274" s="6" t="s">
        <v>30</v>
      </c>
      <c r="D274" s="6" t="s">
        <v>510</v>
      </c>
      <c r="E274" s="5" t="s">
        <v>511</v>
      </c>
      <c r="F274" s="6" t="s">
        <v>24</v>
      </c>
      <c r="G274" s="70">
        <v>13.15</v>
      </c>
      <c r="H274" s="70"/>
      <c r="I274" s="10">
        <v>248.33</v>
      </c>
      <c r="J274" s="10">
        <v>299.81</v>
      </c>
      <c r="K274" s="10">
        <f t="shared" si="162"/>
        <v>3942.5</v>
      </c>
      <c r="L274" s="57"/>
      <c r="M274" s="61"/>
      <c r="N274" s="62">
        <f t="shared" si="181"/>
        <v>0</v>
      </c>
      <c r="O274" s="63" t="str">
        <f t="shared" si="182"/>
        <v>ERRO</v>
      </c>
    </row>
    <row r="275" spans="1:15" ht="54" x14ac:dyDescent="0.2">
      <c r="A275" s="71"/>
      <c r="B275" s="6" t="s">
        <v>591</v>
      </c>
      <c r="C275" s="6" t="s">
        <v>30</v>
      </c>
      <c r="D275" s="6" t="s">
        <v>513</v>
      </c>
      <c r="E275" s="5" t="s">
        <v>514</v>
      </c>
      <c r="F275" s="6" t="s">
        <v>24</v>
      </c>
      <c r="G275" s="70">
        <v>55</v>
      </c>
      <c r="H275" s="70"/>
      <c r="I275" s="10">
        <v>9.8800000000000008</v>
      </c>
      <c r="J275" s="10">
        <v>11.93</v>
      </c>
      <c r="K275" s="10">
        <f t="shared" si="162"/>
        <v>656.15</v>
      </c>
      <c r="L275" s="57"/>
      <c r="M275" s="61"/>
      <c r="N275" s="62">
        <f t="shared" si="181"/>
        <v>0</v>
      </c>
      <c r="O275" s="63" t="str">
        <f t="shared" si="182"/>
        <v>ERRO</v>
      </c>
    </row>
    <row r="276" spans="1:15" ht="54" x14ac:dyDescent="0.2">
      <c r="A276" s="71"/>
      <c r="B276" s="6" t="s">
        <v>592</v>
      </c>
      <c r="C276" s="6" t="s">
        <v>30</v>
      </c>
      <c r="D276" s="6" t="s">
        <v>516</v>
      </c>
      <c r="E276" s="5" t="s">
        <v>517</v>
      </c>
      <c r="F276" s="6" t="s">
        <v>24</v>
      </c>
      <c r="G276" s="70">
        <v>55</v>
      </c>
      <c r="H276" s="70"/>
      <c r="I276" s="10">
        <v>42.45</v>
      </c>
      <c r="J276" s="10">
        <v>51.25</v>
      </c>
      <c r="K276" s="10">
        <f t="shared" si="162"/>
        <v>2818.75</v>
      </c>
      <c r="L276" s="57"/>
      <c r="M276" s="61"/>
      <c r="N276" s="62">
        <f t="shared" si="181"/>
        <v>0</v>
      </c>
      <c r="O276" s="63" t="str">
        <f t="shared" si="182"/>
        <v>ERRO</v>
      </c>
    </row>
    <row r="277" spans="1:15" ht="54" x14ac:dyDescent="0.2">
      <c r="A277" s="71"/>
      <c r="B277" s="6" t="s">
        <v>593</v>
      </c>
      <c r="C277" s="6" t="s">
        <v>30</v>
      </c>
      <c r="D277" s="6" t="s">
        <v>519</v>
      </c>
      <c r="E277" s="5" t="s">
        <v>520</v>
      </c>
      <c r="F277" s="6" t="s">
        <v>24</v>
      </c>
      <c r="G277" s="70">
        <v>55</v>
      </c>
      <c r="H277" s="70"/>
      <c r="I277" s="10">
        <v>46.23</v>
      </c>
      <c r="J277" s="10">
        <v>55.81</v>
      </c>
      <c r="K277" s="10">
        <f t="shared" si="162"/>
        <v>3069.55</v>
      </c>
      <c r="L277" s="57"/>
      <c r="M277" s="61"/>
      <c r="N277" s="62">
        <f t="shared" si="181"/>
        <v>0</v>
      </c>
      <c r="O277" s="63" t="str">
        <f t="shared" si="182"/>
        <v>ERRO</v>
      </c>
    </row>
    <row r="278" spans="1:15" ht="40.5" x14ac:dyDescent="0.2">
      <c r="A278" s="71"/>
      <c r="B278" s="6" t="s">
        <v>594</v>
      </c>
      <c r="C278" s="6" t="s">
        <v>30</v>
      </c>
      <c r="D278" s="6" t="s">
        <v>522</v>
      </c>
      <c r="E278" s="5" t="s">
        <v>523</v>
      </c>
      <c r="F278" s="6" t="s">
        <v>24</v>
      </c>
      <c r="G278" s="70">
        <v>10</v>
      </c>
      <c r="H278" s="70"/>
      <c r="I278" s="10">
        <v>47.83</v>
      </c>
      <c r="J278" s="10">
        <v>57.75</v>
      </c>
      <c r="K278" s="10">
        <f t="shared" si="162"/>
        <v>577.5</v>
      </c>
      <c r="L278" s="57"/>
      <c r="M278" s="61"/>
      <c r="N278" s="62">
        <f t="shared" si="181"/>
        <v>0</v>
      </c>
      <c r="O278" s="63" t="str">
        <f t="shared" si="182"/>
        <v>ERRO</v>
      </c>
    </row>
    <row r="279" spans="1:15" ht="54" x14ac:dyDescent="0.2">
      <c r="A279" s="71"/>
      <c r="B279" s="6" t="s">
        <v>595</v>
      </c>
      <c r="C279" s="6" t="s">
        <v>30</v>
      </c>
      <c r="D279" s="6" t="s">
        <v>525</v>
      </c>
      <c r="E279" s="5" t="s">
        <v>526</v>
      </c>
      <c r="F279" s="6" t="s">
        <v>24</v>
      </c>
      <c r="G279" s="70">
        <v>36.200000000000003</v>
      </c>
      <c r="H279" s="70"/>
      <c r="I279" s="10">
        <v>57.37</v>
      </c>
      <c r="J279" s="10">
        <v>69.260000000000005</v>
      </c>
      <c r="K279" s="10">
        <f t="shared" si="162"/>
        <v>2507.21</v>
      </c>
      <c r="L279" s="57"/>
      <c r="M279" s="61"/>
      <c r="N279" s="62">
        <f t="shared" si="181"/>
        <v>0</v>
      </c>
      <c r="O279" s="63" t="str">
        <f t="shared" si="182"/>
        <v>ERRO</v>
      </c>
    </row>
    <row r="280" spans="1:15" ht="27" x14ac:dyDescent="0.2">
      <c r="A280" s="71"/>
      <c r="B280" s="6" t="s">
        <v>596</v>
      </c>
      <c r="C280" s="6" t="s">
        <v>30</v>
      </c>
      <c r="D280" s="6" t="s">
        <v>528</v>
      </c>
      <c r="E280" s="5" t="s">
        <v>86</v>
      </c>
      <c r="F280" s="6" t="s">
        <v>24</v>
      </c>
      <c r="G280" s="70">
        <v>55</v>
      </c>
      <c r="H280" s="70"/>
      <c r="I280" s="10">
        <v>11.47</v>
      </c>
      <c r="J280" s="10">
        <v>13.85</v>
      </c>
      <c r="K280" s="10">
        <f t="shared" si="162"/>
        <v>761.75</v>
      </c>
      <c r="L280" s="57"/>
      <c r="M280" s="61"/>
      <c r="N280" s="62">
        <f t="shared" si="181"/>
        <v>0</v>
      </c>
      <c r="O280" s="63" t="str">
        <f t="shared" si="182"/>
        <v>ERRO</v>
      </c>
    </row>
    <row r="281" spans="1:15" ht="40.5" x14ac:dyDescent="0.2">
      <c r="A281" s="71"/>
      <c r="B281" s="6" t="s">
        <v>597</v>
      </c>
      <c r="C281" s="6" t="s">
        <v>30</v>
      </c>
      <c r="D281" s="6" t="s">
        <v>530</v>
      </c>
      <c r="E281" s="5" t="s">
        <v>531</v>
      </c>
      <c r="F281" s="6" t="s">
        <v>24</v>
      </c>
      <c r="G281" s="70">
        <v>3</v>
      </c>
      <c r="H281" s="70"/>
      <c r="I281" s="10">
        <v>982.76</v>
      </c>
      <c r="J281" s="10">
        <v>1186.49</v>
      </c>
      <c r="K281" s="10">
        <f t="shared" si="162"/>
        <v>3559.47</v>
      </c>
      <c r="L281" s="57"/>
      <c r="M281" s="61"/>
      <c r="N281" s="62">
        <f t="shared" si="181"/>
        <v>0</v>
      </c>
      <c r="O281" s="63" t="str">
        <f t="shared" si="182"/>
        <v>ERRO</v>
      </c>
    </row>
    <row r="282" spans="1:15" x14ac:dyDescent="0.2">
      <c r="A282" s="71"/>
      <c r="B282" s="19" t="s">
        <v>598</v>
      </c>
      <c r="C282" s="81" t="s">
        <v>494</v>
      </c>
      <c r="D282" s="81"/>
      <c r="E282" s="81"/>
      <c r="F282" s="81"/>
      <c r="G282" s="81"/>
      <c r="H282" s="81"/>
      <c r="I282" s="81"/>
      <c r="J282" s="81"/>
      <c r="K282" s="24">
        <f>K283</f>
        <v>73706.36</v>
      </c>
      <c r="L282" s="57"/>
      <c r="M282" s="23"/>
      <c r="N282" s="16"/>
      <c r="O282" s="25"/>
    </row>
    <row r="283" spans="1:15" ht="40.5" x14ac:dyDescent="0.2">
      <c r="A283" s="71"/>
      <c r="B283" s="6" t="s">
        <v>599</v>
      </c>
      <c r="C283" s="6" t="s">
        <v>427</v>
      </c>
      <c r="D283" s="6" t="s">
        <v>496</v>
      </c>
      <c r="E283" s="5" t="s">
        <v>497</v>
      </c>
      <c r="F283" s="6" t="s">
        <v>91</v>
      </c>
      <c r="G283" s="70">
        <v>364</v>
      </c>
      <c r="H283" s="70"/>
      <c r="I283" s="10">
        <v>167.71999999999997</v>
      </c>
      <c r="J283" s="10">
        <v>202.49</v>
      </c>
      <c r="K283" s="10">
        <f t="shared" si="162"/>
        <v>73706.36</v>
      </c>
      <c r="L283" s="57"/>
      <c r="M283" s="61"/>
      <c r="N283" s="62">
        <f t="shared" ref="N283" si="183">ROUND(ROUND(M283,2)*ROUND(I283,2),2)</f>
        <v>0</v>
      </c>
      <c r="O283" s="63" t="str">
        <f t="shared" ref="O283" si="184">IF(AND(M283&lt;=J283,M283&gt;0),"OK","ERRO")</f>
        <v>ERRO</v>
      </c>
    </row>
    <row r="284" spans="1:15" x14ac:dyDescent="0.2">
      <c r="A284" s="71"/>
      <c r="B284" s="19" t="s">
        <v>600</v>
      </c>
      <c r="C284" s="81" t="s">
        <v>533</v>
      </c>
      <c r="D284" s="81"/>
      <c r="E284" s="81"/>
      <c r="F284" s="81"/>
      <c r="G284" s="81"/>
      <c r="H284" s="81"/>
      <c r="I284" s="81"/>
      <c r="J284" s="81"/>
      <c r="K284" s="24">
        <f>K285</f>
        <v>10619.63</v>
      </c>
      <c r="L284" s="57"/>
      <c r="M284" s="23"/>
      <c r="N284" s="16"/>
      <c r="O284" s="25"/>
    </row>
    <row r="285" spans="1:15" ht="67.5" x14ac:dyDescent="0.2">
      <c r="A285" s="71"/>
      <c r="B285" s="6" t="s">
        <v>601</v>
      </c>
      <c r="C285" s="6" t="s">
        <v>427</v>
      </c>
      <c r="D285" s="6" t="s">
        <v>992</v>
      </c>
      <c r="E285" s="5" t="s">
        <v>993</v>
      </c>
      <c r="F285" s="5" t="s">
        <v>4</v>
      </c>
      <c r="G285" s="70">
        <v>7</v>
      </c>
      <c r="H285" s="70"/>
      <c r="I285" s="10">
        <v>1256.5999999999999</v>
      </c>
      <c r="J285" s="10">
        <v>1517.09</v>
      </c>
      <c r="K285" s="10">
        <f t="shared" ref="K285" si="185">ROUND(J285*G285,2)</f>
        <v>10619.63</v>
      </c>
      <c r="L285" s="57"/>
      <c r="M285" s="61"/>
      <c r="N285" s="62">
        <f t="shared" ref="N285" si="186">ROUND(ROUND(M285,2)*ROUND(I285,2),2)</f>
        <v>0</v>
      </c>
      <c r="O285" s="63" t="str">
        <f t="shared" ref="O285" si="187">IF(AND(M285&lt;=J285,M285&gt;0),"OK","ERRO")</f>
        <v>ERRO</v>
      </c>
    </row>
    <row r="286" spans="1:15" x14ac:dyDescent="0.2">
      <c r="A286" s="71"/>
      <c r="B286" s="26" t="s">
        <v>602</v>
      </c>
      <c r="C286" s="84" t="s">
        <v>603</v>
      </c>
      <c r="D286" s="84"/>
      <c r="E286" s="84" t="s">
        <v>603</v>
      </c>
      <c r="F286" s="30"/>
      <c r="G286" s="26"/>
      <c r="H286" s="26"/>
      <c r="I286" s="26"/>
      <c r="J286" s="26"/>
      <c r="K286" s="1">
        <f>K287+K291+K295+K306+K320+K339+K388+K394+K399+K446+K493+K469+K480</f>
        <v>1390386.1400000001</v>
      </c>
      <c r="L286" s="57"/>
      <c r="M286" s="42"/>
      <c r="N286" s="15"/>
      <c r="O286" s="43"/>
    </row>
    <row r="287" spans="1:15" x14ac:dyDescent="0.2">
      <c r="A287" s="71"/>
      <c r="B287" s="19" t="s">
        <v>604</v>
      </c>
      <c r="C287" s="31" t="s">
        <v>11</v>
      </c>
      <c r="D287" s="31"/>
      <c r="E287" s="31"/>
      <c r="F287" s="31"/>
      <c r="G287" s="31"/>
      <c r="H287" s="31"/>
      <c r="I287" s="31"/>
      <c r="J287" s="31"/>
      <c r="K287" s="24">
        <f>SUM(K288:K290)</f>
        <v>6904.29</v>
      </c>
      <c r="L287" s="57"/>
      <c r="M287" s="23"/>
      <c r="N287" s="16"/>
      <c r="O287" s="25"/>
    </row>
    <row r="288" spans="1:15" ht="27" x14ac:dyDescent="0.2">
      <c r="A288" s="71"/>
      <c r="B288" s="6" t="s">
        <v>605</v>
      </c>
      <c r="C288" s="6" t="s">
        <v>427</v>
      </c>
      <c r="D288" s="6" t="s">
        <v>428</v>
      </c>
      <c r="E288" s="5" t="s">
        <v>429</v>
      </c>
      <c r="F288" s="6" t="s">
        <v>24</v>
      </c>
      <c r="G288" s="70">
        <v>5</v>
      </c>
      <c r="H288" s="70"/>
      <c r="I288" s="10">
        <v>524.66</v>
      </c>
      <c r="J288" s="10">
        <v>633.41999999999996</v>
      </c>
      <c r="K288" s="10">
        <f t="shared" ref="K288:K319" si="188">ROUND(J288*G288,2)</f>
        <v>3167.1</v>
      </c>
      <c r="L288" s="57"/>
      <c r="M288" s="61"/>
      <c r="N288" s="62">
        <f t="shared" ref="N288" si="189">ROUND(ROUND(M288,2)*ROUND(I288,2),2)</f>
        <v>0</v>
      </c>
      <c r="O288" s="63" t="str">
        <f t="shared" ref="O288" si="190">IF(AND(M288&lt;=J288,M288&gt;0),"OK","ERRO")</f>
        <v>ERRO</v>
      </c>
    </row>
    <row r="289" spans="1:15" x14ac:dyDescent="0.2">
      <c r="A289" s="71"/>
      <c r="B289" s="6" t="s">
        <v>606</v>
      </c>
      <c r="C289" s="6" t="s">
        <v>427</v>
      </c>
      <c r="D289" s="6" t="s">
        <v>607</v>
      </c>
      <c r="E289" s="5" t="s">
        <v>608</v>
      </c>
      <c r="F289" s="6" t="s">
        <v>4</v>
      </c>
      <c r="G289" s="70">
        <v>1</v>
      </c>
      <c r="H289" s="70"/>
      <c r="I289" s="10">
        <v>2675.6600000000003</v>
      </c>
      <c r="J289" s="10">
        <v>3230.32</v>
      </c>
      <c r="K289" s="10">
        <f t="shared" si="188"/>
        <v>3230.32</v>
      </c>
      <c r="L289" s="57"/>
      <c r="M289" s="61"/>
      <c r="N289" s="62">
        <f t="shared" ref="N289:N290" si="191">ROUND(ROUND(M289,2)*ROUND(I289,2),2)</f>
        <v>0</v>
      </c>
      <c r="O289" s="63" t="str">
        <f t="shared" ref="O289:O290" si="192">IF(AND(M289&lt;=J289,M289&gt;0),"OK","ERRO")</f>
        <v>ERRO</v>
      </c>
    </row>
    <row r="290" spans="1:15" x14ac:dyDescent="0.2">
      <c r="A290" s="71"/>
      <c r="B290" s="6" t="s">
        <v>609</v>
      </c>
      <c r="C290" s="6" t="s">
        <v>427</v>
      </c>
      <c r="D290" s="6" t="s">
        <v>610</v>
      </c>
      <c r="E290" s="5" t="s">
        <v>611</v>
      </c>
      <c r="F290" s="6" t="s">
        <v>4</v>
      </c>
      <c r="G290" s="70">
        <v>1</v>
      </c>
      <c r="H290" s="70"/>
      <c r="I290" s="10">
        <v>419.84000000000003</v>
      </c>
      <c r="J290" s="10">
        <v>506.87</v>
      </c>
      <c r="K290" s="10">
        <f t="shared" si="188"/>
        <v>506.87</v>
      </c>
      <c r="L290" s="57"/>
      <c r="M290" s="61"/>
      <c r="N290" s="62">
        <f t="shared" si="191"/>
        <v>0</v>
      </c>
      <c r="O290" s="63" t="str">
        <f t="shared" si="192"/>
        <v>ERRO</v>
      </c>
    </row>
    <row r="291" spans="1:15" x14ac:dyDescent="0.2">
      <c r="A291" s="71"/>
      <c r="B291" s="19" t="s">
        <v>612</v>
      </c>
      <c r="C291" s="31" t="s">
        <v>444</v>
      </c>
      <c r="D291" s="31"/>
      <c r="E291" s="31"/>
      <c r="F291" s="31"/>
      <c r="G291" s="31"/>
      <c r="H291" s="31"/>
      <c r="I291" s="31"/>
      <c r="J291" s="31"/>
      <c r="K291" s="24">
        <f>SUM(K292:K294)</f>
        <v>40334.019999999997</v>
      </c>
      <c r="L291" s="57"/>
      <c r="M291" s="23"/>
      <c r="N291" s="16"/>
      <c r="O291" s="25"/>
    </row>
    <row r="292" spans="1:15" x14ac:dyDescent="0.2">
      <c r="A292" s="71"/>
      <c r="B292" s="6" t="s">
        <v>613</v>
      </c>
      <c r="C292" s="6" t="s">
        <v>30</v>
      </c>
      <c r="D292" s="6" t="s">
        <v>446</v>
      </c>
      <c r="E292" s="5" t="s">
        <v>447</v>
      </c>
      <c r="F292" s="6" t="s">
        <v>448</v>
      </c>
      <c r="G292" s="70">
        <v>16</v>
      </c>
      <c r="H292" s="70"/>
      <c r="I292" s="10">
        <v>32.64</v>
      </c>
      <c r="J292" s="10">
        <v>39.409999999999997</v>
      </c>
      <c r="K292" s="10">
        <f t="shared" si="188"/>
        <v>630.55999999999995</v>
      </c>
      <c r="L292" s="57"/>
      <c r="M292" s="61"/>
      <c r="N292" s="62">
        <f t="shared" ref="N292" si="193">ROUND(ROUND(M292,2)*ROUND(I292,2),2)</f>
        <v>0</v>
      </c>
      <c r="O292" s="63" t="str">
        <f t="shared" ref="O292" si="194">IF(AND(M292&lt;=J292,M292&gt;0),"OK","ERRO")</f>
        <v>ERRO</v>
      </c>
    </row>
    <row r="293" spans="1:15" x14ac:dyDescent="0.2">
      <c r="A293" s="71"/>
      <c r="B293" s="6" t="s">
        <v>614</v>
      </c>
      <c r="C293" s="6" t="s">
        <v>450</v>
      </c>
      <c r="D293" s="6" t="s">
        <v>451</v>
      </c>
      <c r="E293" s="5" t="s">
        <v>452</v>
      </c>
      <c r="F293" s="6" t="s">
        <v>448</v>
      </c>
      <c r="G293" s="70">
        <v>16</v>
      </c>
      <c r="H293" s="70"/>
      <c r="I293" s="10">
        <v>13.53</v>
      </c>
      <c r="J293" s="10">
        <v>16.329999999999998</v>
      </c>
      <c r="K293" s="10">
        <f t="shared" si="188"/>
        <v>261.27999999999997</v>
      </c>
      <c r="L293" s="57"/>
      <c r="M293" s="61"/>
      <c r="N293" s="62">
        <f t="shared" ref="N293:N294" si="195">ROUND(ROUND(M293,2)*ROUND(I293,2),2)</f>
        <v>0</v>
      </c>
      <c r="O293" s="63" t="str">
        <f t="shared" ref="O293:O294" si="196">IF(AND(M293&lt;=J293,M293&gt;0),"OK","ERRO")</f>
        <v>ERRO</v>
      </c>
    </row>
    <row r="294" spans="1:15" ht="40.5" x14ac:dyDescent="0.2">
      <c r="A294" s="71"/>
      <c r="B294" s="6" t="s">
        <v>615</v>
      </c>
      <c r="C294" s="6" t="s">
        <v>427</v>
      </c>
      <c r="D294" s="6" t="s">
        <v>454</v>
      </c>
      <c r="E294" s="5" t="s">
        <v>455</v>
      </c>
      <c r="F294" s="6" t="s">
        <v>91</v>
      </c>
      <c r="G294" s="70">
        <v>547.20000000000005</v>
      </c>
      <c r="H294" s="70"/>
      <c r="I294" s="10">
        <v>59.70000000000001</v>
      </c>
      <c r="J294" s="10">
        <v>72.08</v>
      </c>
      <c r="K294" s="10">
        <f t="shared" si="188"/>
        <v>39442.18</v>
      </c>
      <c r="L294" s="57"/>
      <c r="M294" s="61"/>
      <c r="N294" s="62">
        <f t="shared" si="195"/>
        <v>0</v>
      </c>
      <c r="O294" s="63" t="str">
        <f t="shared" si="196"/>
        <v>ERRO</v>
      </c>
    </row>
    <row r="295" spans="1:15" x14ac:dyDescent="0.2">
      <c r="A295" s="71"/>
      <c r="B295" s="19" t="s">
        <v>616</v>
      </c>
      <c r="C295" s="31" t="s">
        <v>617</v>
      </c>
      <c r="D295" s="31"/>
      <c r="E295" s="31"/>
      <c r="F295" s="31"/>
      <c r="G295" s="31"/>
      <c r="H295" s="31"/>
      <c r="I295" s="31"/>
      <c r="J295" s="31"/>
      <c r="K295" s="24">
        <f>SUM(K296:K305)</f>
        <v>145406.08000000002</v>
      </c>
      <c r="L295" s="57"/>
      <c r="M295" s="23"/>
      <c r="N295" s="16"/>
      <c r="O295" s="25"/>
    </row>
    <row r="296" spans="1:15" x14ac:dyDescent="0.2">
      <c r="A296" s="71"/>
      <c r="B296" s="6" t="s">
        <v>618</v>
      </c>
      <c r="C296" s="6" t="s">
        <v>427</v>
      </c>
      <c r="D296" s="6" t="s">
        <v>619</v>
      </c>
      <c r="E296" s="5" t="s">
        <v>620</v>
      </c>
      <c r="F296" s="6" t="s">
        <v>24</v>
      </c>
      <c r="G296" s="70">
        <v>5694.53</v>
      </c>
      <c r="H296" s="70"/>
      <c r="I296" s="10">
        <v>3.6100000000000003</v>
      </c>
      <c r="J296" s="10">
        <v>4.3600000000000003</v>
      </c>
      <c r="K296" s="10">
        <f t="shared" si="188"/>
        <v>24828.15</v>
      </c>
      <c r="L296" s="57"/>
      <c r="M296" s="61"/>
      <c r="N296" s="62">
        <f t="shared" ref="N296" si="197">ROUND(ROUND(M296,2)*ROUND(I296,2),2)</f>
        <v>0</v>
      </c>
      <c r="O296" s="63" t="str">
        <f t="shared" ref="O296" si="198">IF(AND(M296&lt;=J296,M296&gt;0),"OK","ERRO")</f>
        <v>ERRO</v>
      </c>
    </row>
    <row r="297" spans="1:15" ht="40.5" x14ac:dyDescent="0.2">
      <c r="A297" s="71"/>
      <c r="B297" s="6" t="s">
        <v>621</v>
      </c>
      <c r="C297" s="6" t="s">
        <v>30</v>
      </c>
      <c r="D297" s="6" t="s">
        <v>431</v>
      </c>
      <c r="E297" s="5" t="s">
        <v>432</v>
      </c>
      <c r="F297" s="6" t="s">
        <v>24</v>
      </c>
      <c r="G297" s="70">
        <v>5694.53</v>
      </c>
      <c r="H297" s="70"/>
      <c r="I297" s="10">
        <v>0.68</v>
      </c>
      <c r="J297" s="10">
        <v>0.82</v>
      </c>
      <c r="K297" s="10">
        <f t="shared" si="188"/>
        <v>4669.51</v>
      </c>
      <c r="L297" s="57"/>
      <c r="M297" s="61"/>
      <c r="N297" s="62">
        <f t="shared" ref="N297:N305" si="199">ROUND(ROUND(M297,2)*ROUND(I297,2),2)</f>
        <v>0</v>
      </c>
      <c r="O297" s="63" t="str">
        <f t="shared" ref="O297:O305" si="200">IF(AND(M297&lt;=J297,M297&gt;0),"OK","ERRO")</f>
        <v>ERRO</v>
      </c>
    </row>
    <row r="298" spans="1:15" x14ac:dyDescent="0.2">
      <c r="A298" s="71"/>
      <c r="B298" s="6" t="s">
        <v>622</v>
      </c>
      <c r="C298" s="6" t="s">
        <v>30</v>
      </c>
      <c r="D298" s="6" t="s">
        <v>434</v>
      </c>
      <c r="E298" s="5" t="s">
        <v>623</v>
      </c>
      <c r="F298" s="6" t="s">
        <v>436</v>
      </c>
      <c r="G298" s="70">
        <v>1594.46</v>
      </c>
      <c r="H298" s="70"/>
      <c r="I298" s="10">
        <v>2.63</v>
      </c>
      <c r="J298" s="10">
        <v>3.18</v>
      </c>
      <c r="K298" s="10">
        <f t="shared" si="188"/>
        <v>5070.38</v>
      </c>
      <c r="L298" s="57"/>
      <c r="M298" s="61"/>
      <c r="N298" s="62">
        <f t="shared" si="199"/>
        <v>0</v>
      </c>
      <c r="O298" s="63" t="str">
        <f t="shared" si="200"/>
        <v>ERRO</v>
      </c>
    </row>
    <row r="299" spans="1:15" x14ac:dyDescent="0.2">
      <c r="A299" s="71"/>
      <c r="B299" s="6" t="s">
        <v>624</v>
      </c>
      <c r="C299" s="6" t="s">
        <v>30</v>
      </c>
      <c r="D299" s="6" t="s">
        <v>438</v>
      </c>
      <c r="E299" s="5" t="s">
        <v>625</v>
      </c>
      <c r="F299" s="6" t="s">
        <v>41</v>
      </c>
      <c r="G299" s="70">
        <v>1138.9000000000001</v>
      </c>
      <c r="H299" s="70"/>
      <c r="I299" s="10">
        <v>1.47</v>
      </c>
      <c r="J299" s="10">
        <v>1.77</v>
      </c>
      <c r="K299" s="10">
        <f t="shared" si="188"/>
        <v>2015.85</v>
      </c>
      <c r="L299" s="57"/>
      <c r="M299" s="61"/>
      <c r="N299" s="62">
        <f t="shared" si="199"/>
        <v>0</v>
      </c>
      <c r="O299" s="63" t="str">
        <f t="shared" si="200"/>
        <v>ERRO</v>
      </c>
    </row>
    <row r="300" spans="1:15" ht="27" x14ac:dyDescent="0.2">
      <c r="A300" s="71"/>
      <c r="B300" s="6" t="s">
        <v>626</v>
      </c>
      <c r="C300" s="6" t="s">
        <v>427</v>
      </c>
      <c r="D300" s="6" t="s">
        <v>627</v>
      </c>
      <c r="E300" s="5" t="s">
        <v>628</v>
      </c>
      <c r="F300" s="6" t="s">
        <v>41</v>
      </c>
      <c r="G300" s="70">
        <v>413.84</v>
      </c>
      <c r="H300" s="70"/>
      <c r="I300" s="10">
        <v>1.8</v>
      </c>
      <c r="J300" s="10">
        <v>2.17</v>
      </c>
      <c r="K300" s="10">
        <f t="shared" si="188"/>
        <v>898.03</v>
      </c>
      <c r="L300" s="57"/>
      <c r="M300" s="61"/>
      <c r="N300" s="62">
        <f t="shared" si="199"/>
        <v>0</v>
      </c>
      <c r="O300" s="63" t="str">
        <f t="shared" si="200"/>
        <v>ERRO</v>
      </c>
    </row>
    <row r="301" spans="1:15" ht="27" x14ac:dyDescent="0.2">
      <c r="A301" s="71"/>
      <c r="B301" s="6" t="s">
        <v>629</v>
      </c>
      <c r="C301" s="6" t="s">
        <v>427</v>
      </c>
      <c r="D301" s="6" t="s">
        <v>630</v>
      </c>
      <c r="E301" s="5" t="s">
        <v>631</v>
      </c>
      <c r="F301" s="6" t="s">
        <v>41</v>
      </c>
      <c r="G301" s="70">
        <v>73.03</v>
      </c>
      <c r="H301" s="70"/>
      <c r="I301" s="10">
        <v>85.22</v>
      </c>
      <c r="J301" s="10">
        <v>102.89</v>
      </c>
      <c r="K301" s="10">
        <f t="shared" si="188"/>
        <v>7514.06</v>
      </c>
      <c r="L301" s="57"/>
      <c r="M301" s="61"/>
      <c r="N301" s="62">
        <f t="shared" si="199"/>
        <v>0</v>
      </c>
      <c r="O301" s="63" t="str">
        <f t="shared" si="200"/>
        <v>ERRO</v>
      </c>
    </row>
    <row r="302" spans="1:15" ht="27" x14ac:dyDescent="0.2">
      <c r="A302" s="71"/>
      <c r="B302" s="6" t="s">
        <v>632</v>
      </c>
      <c r="C302" s="6" t="s">
        <v>30</v>
      </c>
      <c r="D302" s="6" t="s">
        <v>434</v>
      </c>
      <c r="E302" s="5" t="s">
        <v>633</v>
      </c>
      <c r="F302" s="6" t="s">
        <v>436</v>
      </c>
      <c r="G302" s="70">
        <v>153.36000000000001</v>
      </c>
      <c r="H302" s="70"/>
      <c r="I302" s="10">
        <v>2.63</v>
      </c>
      <c r="J302" s="10">
        <v>3.18</v>
      </c>
      <c r="K302" s="10">
        <f t="shared" si="188"/>
        <v>487.68</v>
      </c>
      <c r="L302" s="57"/>
      <c r="M302" s="61"/>
      <c r="N302" s="62">
        <f t="shared" si="199"/>
        <v>0</v>
      </c>
      <c r="O302" s="63" t="str">
        <f t="shared" si="200"/>
        <v>ERRO</v>
      </c>
    </row>
    <row r="303" spans="1:15" ht="40.5" x14ac:dyDescent="0.2">
      <c r="A303" s="71"/>
      <c r="B303" s="6" t="s">
        <v>634</v>
      </c>
      <c r="C303" s="6" t="s">
        <v>427</v>
      </c>
      <c r="D303" s="6" t="s">
        <v>627</v>
      </c>
      <c r="E303" s="5" t="s">
        <v>635</v>
      </c>
      <c r="F303" s="6" t="s">
        <v>41</v>
      </c>
      <c r="G303" s="70">
        <v>1553.5</v>
      </c>
      <c r="H303" s="70"/>
      <c r="I303" s="10">
        <v>1.8</v>
      </c>
      <c r="J303" s="10">
        <v>2.17</v>
      </c>
      <c r="K303" s="10">
        <f t="shared" si="188"/>
        <v>3371.1</v>
      </c>
      <c r="L303" s="57"/>
      <c r="M303" s="61"/>
      <c r="N303" s="62">
        <f t="shared" si="199"/>
        <v>0</v>
      </c>
      <c r="O303" s="63" t="str">
        <f t="shared" si="200"/>
        <v>ERRO</v>
      </c>
    </row>
    <row r="304" spans="1:15" x14ac:dyDescent="0.2">
      <c r="A304" s="71"/>
      <c r="B304" s="6" t="s">
        <v>636</v>
      </c>
      <c r="C304" s="6" t="s">
        <v>30</v>
      </c>
      <c r="D304" s="6" t="s">
        <v>434</v>
      </c>
      <c r="E304" s="5" t="s">
        <v>637</v>
      </c>
      <c r="F304" s="6" t="s">
        <v>436</v>
      </c>
      <c r="G304" s="70">
        <v>21749</v>
      </c>
      <c r="H304" s="70"/>
      <c r="I304" s="10">
        <v>2.63</v>
      </c>
      <c r="J304" s="10">
        <v>3.18</v>
      </c>
      <c r="K304" s="10">
        <f t="shared" si="188"/>
        <v>69161.820000000007</v>
      </c>
      <c r="L304" s="57"/>
      <c r="M304" s="61"/>
      <c r="N304" s="62">
        <f t="shared" si="199"/>
        <v>0</v>
      </c>
      <c r="O304" s="63" t="str">
        <f t="shared" si="200"/>
        <v>ERRO</v>
      </c>
    </row>
    <row r="305" spans="1:15" x14ac:dyDescent="0.2">
      <c r="A305" s="71"/>
      <c r="B305" s="6" t="s">
        <v>638</v>
      </c>
      <c r="C305" s="6" t="s">
        <v>30</v>
      </c>
      <c r="D305" s="6" t="s">
        <v>639</v>
      </c>
      <c r="E305" s="5" t="s">
        <v>640</v>
      </c>
      <c r="F305" s="6" t="s">
        <v>41</v>
      </c>
      <c r="G305" s="70">
        <v>1692.8</v>
      </c>
      <c r="H305" s="70"/>
      <c r="I305" s="10">
        <v>13.4</v>
      </c>
      <c r="J305" s="10">
        <v>16.18</v>
      </c>
      <c r="K305" s="10">
        <f t="shared" si="188"/>
        <v>27389.5</v>
      </c>
      <c r="L305" s="57"/>
      <c r="M305" s="61"/>
      <c r="N305" s="62">
        <f t="shared" si="199"/>
        <v>0</v>
      </c>
      <c r="O305" s="63" t="str">
        <f t="shared" si="200"/>
        <v>ERRO</v>
      </c>
    </row>
    <row r="306" spans="1:15" x14ac:dyDescent="0.2">
      <c r="A306" s="71"/>
      <c r="B306" s="19" t="s">
        <v>641</v>
      </c>
      <c r="C306" s="31" t="s">
        <v>642</v>
      </c>
      <c r="D306" s="23"/>
      <c r="E306" s="16"/>
      <c r="F306" s="16"/>
      <c r="G306" s="16"/>
      <c r="H306" s="16"/>
      <c r="I306" s="16"/>
      <c r="J306" s="25"/>
      <c r="K306" s="24">
        <f>SUM(K307:K319)</f>
        <v>36395.649999999994</v>
      </c>
      <c r="L306" s="57"/>
      <c r="M306" s="23"/>
      <c r="N306" s="16"/>
      <c r="O306" s="25"/>
    </row>
    <row r="307" spans="1:15" ht="27" x14ac:dyDescent="0.2">
      <c r="A307" s="71"/>
      <c r="B307" s="6" t="s">
        <v>643</v>
      </c>
      <c r="C307" s="6" t="s">
        <v>30</v>
      </c>
      <c r="D307" s="6" t="s">
        <v>644</v>
      </c>
      <c r="E307" s="5" t="s">
        <v>645</v>
      </c>
      <c r="F307" s="6" t="s">
        <v>41</v>
      </c>
      <c r="G307" s="70">
        <v>135.49</v>
      </c>
      <c r="H307" s="70"/>
      <c r="I307" s="10">
        <v>16.059999999999999</v>
      </c>
      <c r="J307" s="10">
        <v>19.39</v>
      </c>
      <c r="K307" s="10">
        <f t="shared" si="188"/>
        <v>2627.15</v>
      </c>
      <c r="L307" s="57"/>
      <c r="M307" s="61"/>
      <c r="N307" s="62">
        <f t="shared" ref="N307" si="201">ROUND(ROUND(M307,2)*ROUND(I307,2),2)</f>
        <v>0</v>
      </c>
      <c r="O307" s="63" t="str">
        <f t="shared" ref="O307" si="202">IF(AND(M307&lt;=J307,M307&gt;0),"OK","ERRO")</f>
        <v>ERRO</v>
      </c>
    </row>
    <row r="308" spans="1:15" x14ac:dyDescent="0.2">
      <c r="A308" s="71"/>
      <c r="B308" s="6" t="s">
        <v>646</v>
      </c>
      <c r="C308" s="6" t="s">
        <v>30</v>
      </c>
      <c r="D308" s="6" t="s">
        <v>647</v>
      </c>
      <c r="E308" s="5" t="s">
        <v>246</v>
      </c>
      <c r="F308" s="6" t="s">
        <v>41</v>
      </c>
      <c r="G308" s="70">
        <v>7.92</v>
      </c>
      <c r="H308" s="70"/>
      <c r="I308" s="10">
        <v>97.82</v>
      </c>
      <c r="J308" s="10">
        <v>118.1</v>
      </c>
      <c r="K308" s="10">
        <f t="shared" si="188"/>
        <v>935.35</v>
      </c>
      <c r="L308" s="57"/>
      <c r="M308" s="61"/>
      <c r="N308" s="62">
        <f t="shared" ref="N308:N319" si="203">ROUND(ROUND(M308,2)*ROUND(I308,2),2)</f>
        <v>0</v>
      </c>
      <c r="O308" s="63" t="str">
        <f t="shared" ref="O308:O319" si="204">IF(AND(M308&lt;=J308,M308&gt;0),"OK","ERRO")</f>
        <v>ERRO</v>
      </c>
    </row>
    <row r="309" spans="1:15" ht="27" x14ac:dyDescent="0.2">
      <c r="A309" s="71"/>
      <c r="B309" s="6" t="s">
        <v>648</v>
      </c>
      <c r="C309" s="6" t="s">
        <v>427</v>
      </c>
      <c r="D309" s="6" t="s">
        <v>630</v>
      </c>
      <c r="E309" s="5" t="s">
        <v>631</v>
      </c>
      <c r="F309" s="6" t="s">
        <v>41</v>
      </c>
      <c r="G309" s="70">
        <v>15.08</v>
      </c>
      <c r="H309" s="70"/>
      <c r="I309" s="10">
        <v>85.22</v>
      </c>
      <c r="J309" s="10">
        <v>102.89</v>
      </c>
      <c r="K309" s="10">
        <f t="shared" si="188"/>
        <v>1551.58</v>
      </c>
      <c r="L309" s="57"/>
      <c r="M309" s="61"/>
      <c r="N309" s="62">
        <f t="shared" si="203"/>
        <v>0</v>
      </c>
      <c r="O309" s="63" t="str">
        <f t="shared" si="204"/>
        <v>ERRO</v>
      </c>
    </row>
    <row r="310" spans="1:15" ht="27" x14ac:dyDescent="0.2">
      <c r="A310" s="71"/>
      <c r="B310" s="6" t="s">
        <v>649</v>
      </c>
      <c r="C310" s="6" t="s">
        <v>30</v>
      </c>
      <c r="D310" s="6" t="s">
        <v>434</v>
      </c>
      <c r="E310" s="5" t="s">
        <v>633</v>
      </c>
      <c r="F310" s="6" t="s">
        <v>436</v>
      </c>
      <c r="G310" s="70">
        <v>118.33</v>
      </c>
      <c r="H310" s="70"/>
      <c r="I310" s="10">
        <v>2.63</v>
      </c>
      <c r="J310" s="10">
        <v>3.18</v>
      </c>
      <c r="K310" s="10">
        <f t="shared" si="188"/>
        <v>376.29</v>
      </c>
      <c r="L310" s="57"/>
      <c r="M310" s="61"/>
      <c r="N310" s="62">
        <f t="shared" si="203"/>
        <v>0</v>
      </c>
      <c r="O310" s="63" t="str">
        <f t="shared" si="204"/>
        <v>ERRO</v>
      </c>
    </row>
    <row r="311" spans="1:15" ht="67.5" x14ac:dyDescent="0.2">
      <c r="A311" s="71"/>
      <c r="B311" s="6" t="s">
        <v>650</v>
      </c>
      <c r="C311" s="6" t="s">
        <v>427</v>
      </c>
      <c r="D311" s="6" t="s">
        <v>651</v>
      </c>
      <c r="E311" s="5" t="s">
        <v>652</v>
      </c>
      <c r="F311" s="6" t="s">
        <v>91</v>
      </c>
      <c r="G311" s="70">
        <v>84</v>
      </c>
      <c r="H311" s="70"/>
      <c r="I311" s="10">
        <v>96.49</v>
      </c>
      <c r="J311" s="10">
        <v>116.49</v>
      </c>
      <c r="K311" s="10">
        <f t="shared" si="188"/>
        <v>9785.16</v>
      </c>
      <c r="L311" s="57"/>
      <c r="M311" s="61"/>
      <c r="N311" s="62">
        <f t="shared" si="203"/>
        <v>0</v>
      </c>
      <c r="O311" s="63" t="str">
        <f t="shared" si="204"/>
        <v>ERRO</v>
      </c>
    </row>
    <row r="312" spans="1:15" ht="40.5" x14ac:dyDescent="0.2">
      <c r="A312" s="71"/>
      <c r="B312" s="6" t="s">
        <v>653</v>
      </c>
      <c r="C312" s="6" t="s">
        <v>30</v>
      </c>
      <c r="D312" s="6" t="s">
        <v>654</v>
      </c>
      <c r="E312" s="5" t="s">
        <v>655</v>
      </c>
      <c r="F312" s="6" t="s">
        <v>41</v>
      </c>
      <c r="G312" s="70">
        <v>8.27</v>
      </c>
      <c r="H312" s="70"/>
      <c r="I312" s="10">
        <v>206.09</v>
      </c>
      <c r="J312" s="10">
        <v>248.81</v>
      </c>
      <c r="K312" s="10">
        <f t="shared" si="188"/>
        <v>2057.66</v>
      </c>
      <c r="L312" s="57"/>
      <c r="M312" s="61"/>
      <c r="N312" s="62">
        <f t="shared" si="203"/>
        <v>0</v>
      </c>
      <c r="O312" s="63" t="str">
        <f t="shared" si="204"/>
        <v>ERRO</v>
      </c>
    </row>
    <row r="313" spans="1:15" x14ac:dyDescent="0.2">
      <c r="A313" s="71"/>
      <c r="B313" s="6" t="s">
        <v>656</v>
      </c>
      <c r="C313" s="6" t="s">
        <v>30</v>
      </c>
      <c r="D313" s="6" t="s">
        <v>434</v>
      </c>
      <c r="E313" s="5" t="s">
        <v>657</v>
      </c>
      <c r="F313" s="6" t="s">
        <v>436</v>
      </c>
      <c r="G313" s="70">
        <v>52.94</v>
      </c>
      <c r="H313" s="70"/>
      <c r="I313" s="10">
        <v>2.63</v>
      </c>
      <c r="J313" s="10">
        <v>3.18</v>
      </c>
      <c r="K313" s="10">
        <f t="shared" si="188"/>
        <v>168.35</v>
      </c>
      <c r="L313" s="57"/>
      <c r="M313" s="61"/>
      <c r="N313" s="62">
        <f t="shared" si="203"/>
        <v>0</v>
      </c>
      <c r="O313" s="63" t="str">
        <f t="shared" si="204"/>
        <v>ERRO</v>
      </c>
    </row>
    <row r="314" spans="1:15" ht="67.5" x14ac:dyDescent="0.2">
      <c r="A314" s="71"/>
      <c r="B314" s="6" t="s">
        <v>658</v>
      </c>
      <c r="C314" s="6" t="s">
        <v>30</v>
      </c>
      <c r="D314" s="6" t="s">
        <v>659</v>
      </c>
      <c r="E314" s="5" t="s">
        <v>660</v>
      </c>
      <c r="F314" s="6" t="s">
        <v>41</v>
      </c>
      <c r="G314" s="70">
        <v>95.8</v>
      </c>
      <c r="H314" s="70"/>
      <c r="I314" s="10">
        <v>20.5</v>
      </c>
      <c r="J314" s="10">
        <v>24.75</v>
      </c>
      <c r="K314" s="10">
        <f t="shared" si="188"/>
        <v>2371.0500000000002</v>
      </c>
      <c r="L314" s="57"/>
      <c r="M314" s="61"/>
      <c r="N314" s="62">
        <f t="shared" si="203"/>
        <v>0</v>
      </c>
      <c r="O314" s="63" t="str">
        <f t="shared" si="204"/>
        <v>ERRO</v>
      </c>
    </row>
    <row r="315" spans="1:15" ht="40.5" x14ac:dyDescent="0.2">
      <c r="A315" s="71"/>
      <c r="B315" s="6" t="s">
        <v>661</v>
      </c>
      <c r="C315" s="6" t="s">
        <v>427</v>
      </c>
      <c r="D315" s="6" t="s">
        <v>662</v>
      </c>
      <c r="E315" s="5" t="s">
        <v>663</v>
      </c>
      <c r="F315" s="6" t="s">
        <v>664</v>
      </c>
      <c r="G315" s="70">
        <v>4</v>
      </c>
      <c r="H315" s="70"/>
      <c r="I315" s="10">
        <v>1187.0999999999999</v>
      </c>
      <c r="J315" s="10">
        <v>1433.19</v>
      </c>
      <c r="K315" s="10">
        <f t="shared" si="188"/>
        <v>5732.76</v>
      </c>
      <c r="L315" s="57"/>
      <c r="M315" s="61"/>
      <c r="N315" s="62">
        <f t="shared" si="203"/>
        <v>0</v>
      </c>
      <c r="O315" s="63" t="str">
        <f t="shared" si="204"/>
        <v>ERRO</v>
      </c>
    </row>
    <row r="316" spans="1:15" ht="54" x14ac:dyDescent="0.2">
      <c r="A316" s="71"/>
      <c r="B316" s="6" t="s">
        <v>665</v>
      </c>
      <c r="C316" s="6" t="s">
        <v>427</v>
      </c>
      <c r="D316" s="6" t="s">
        <v>666</v>
      </c>
      <c r="E316" s="5" t="s">
        <v>667</v>
      </c>
      <c r="F316" s="6" t="s">
        <v>664</v>
      </c>
      <c r="G316" s="70">
        <v>4</v>
      </c>
      <c r="H316" s="70"/>
      <c r="I316" s="10">
        <v>1129.47</v>
      </c>
      <c r="J316" s="10">
        <v>1363.61</v>
      </c>
      <c r="K316" s="10">
        <f t="shared" si="188"/>
        <v>5454.44</v>
      </c>
      <c r="L316" s="57"/>
      <c r="M316" s="61"/>
      <c r="N316" s="62">
        <f t="shared" si="203"/>
        <v>0</v>
      </c>
      <c r="O316" s="63" t="str">
        <f t="shared" si="204"/>
        <v>ERRO</v>
      </c>
    </row>
    <row r="317" spans="1:15" x14ac:dyDescent="0.2">
      <c r="A317" s="71"/>
      <c r="B317" s="6" t="s">
        <v>668</v>
      </c>
      <c r="C317" s="6" t="s">
        <v>427</v>
      </c>
      <c r="D317" s="6" t="s">
        <v>669</v>
      </c>
      <c r="E317" s="5" t="s">
        <v>670</v>
      </c>
      <c r="F317" s="6" t="s">
        <v>664</v>
      </c>
      <c r="G317" s="70">
        <v>4</v>
      </c>
      <c r="H317" s="70"/>
      <c r="I317" s="10">
        <v>585.9799999999999</v>
      </c>
      <c r="J317" s="10">
        <v>707.45</v>
      </c>
      <c r="K317" s="10">
        <f t="shared" si="188"/>
        <v>2829.8</v>
      </c>
      <c r="L317" s="57"/>
      <c r="M317" s="61"/>
      <c r="N317" s="62">
        <f t="shared" si="203"/>
        <v>0</v>
      </c>
      <c r="O317" s="63" t="str">
        <f t="shared" si="204"/>
        <v>ERRO</v>
      </c>
    </row>
    <row r="318" spans="1:15" ht="54" x14ac:dyDescent="0.2">
      <c r="A318" s="71"/>
      <c r="B318" s="6" t="s">
        <v>671</v>
      </c>
      <c r="C318" s="6" t="s">
        <v>427</v>
      </c>
      <c r="D318" s="6" t="s">
        <v>672</v>
      </c>
      <c r="E318" s="5" t="s">
        <v>673</v>
      </c>
      <c r="F318" s="6" t="s">
        <v>664</v>
      </c>
      <c r="G318" s="70">
        <v>4</v>
      </c>
      <c r="H318" s="70"/>
      <c r="I318" s="10">
        <v>301.14000000000004</v>
      </c>
      <c r="J318" s="10">
        <v>363.57</v>
      </c>
      <c r="K318" s="10">
        <f t="shared" si="188"/>
        <v>1454.28</v>
      </c>
      <c r="L318" s="57"/>
      <c r="M318" s="61"/>
      <c r="N318" s="62">
        <f t="shared" si="203"/>
        <v>0</v>
      </c>
      <c r="O318" s="63" t="str">
        <f t="shared" si="204"/>
        <v>ERRO</v>
      </c>
    </row>
    <row r="319" spans="1:15" ht="40.5" x14ac:dyDescent="0.2">
      <c r="A319" s="71"/>
      <c r="B319" s="6" t="s">
        <v>674</v>
      </c>
      <c r="C319" s="6" t="s">
        <v>427</v>
      </c>
      <c r="D319" s="6" t="s">
        <v>675</v>
      </c>
      <c r="E319" s="5" t="s">
        <v>676</v>
      </c>
      <c r="F319" s="6" t="s">
        <v>664</v>
      </c>
      <c r="G319" s="70">
        <v>2</v>
      </c>
      <c r="H319" s="70"/>
      <c r="I319" s="10">
        <v>435.59000000000003</v>
      </c>
      <c r="J319" s="10">
        <v>525.89</v>
      </c>
      <c r="K319" s="10">
        <f t="shared" si="188"/>
        <v>1051.78</v>
      </c>
      <c r="L319" s="57"/>
      <c r="M319" s="61"/>
      <c r="N319" s="62">
        <f t="shared" si="203"/>
        <v>0</v>
      </c>
      <c r="O319" s="63" t="str">
        <f t="shared" si="204"/>
        <v>ERRO</v>
      </c>
    </row>
    <row r="320" spans="1:15" x14ac:dyDescent="0.2">
      <c r="A320" s="71"/>
      <c r="B320" s="19" t="s">
        <v>677</v>
      </c>
      <c r="C320" s="81" t="s">
        <v>678</v>
      </c>
      <c r="D320" s="81"/>
      <c r="E320" s="81"/>
      <c r="F320" s="81"/>
      <c r="G320" s="81"/>
      <c r="H320" s="81"/>
      <c r="I320" s="81"/>
      <c r="J320" s="81"/>
      <c r="K320" s="24">
        <f>SUM(K322:K338)</f>
        <v>62998.2</v>
      </c>
      <c r="L320" s="57"/>
      <c r="M320" s="23"/>
      <c r="N320" s="16"/>
      <c r="O320" s="25"/>
    </row>
    <row r="321" spans="1:15" x14ac:dyDescent="0.2">
      <c r="A321" s="71"/>
      <c r="B321" s="19" t="s">
        <v>679</v>
      </c>
      <c r="C321" s="81" t="s">
        <v>680</v>
      </c>
      <c r="D321" s="82"/>
      <c r="E321" s="82"/>
      <c r="F321" s="82"/>
      <c r="G321" s="82"/>
      <c r="H321" s="82"/>
      <c r="I321" s="82"/>
      <c r="J321" s="82"/>
      <c r="K321" s="19"/>
      <c r="L321" s="57"/>
      <c r="M321" s="23"/>
      <c r="N321" s="16"/>
      <c r="O321" s="25"/>
    </row>
    <row r="322" spans="1:15" ht="27" x14ac:dyDescent="0.2">
      <c r="A322" s="71"/>
      <c r="B322" s="6" t="s">
        <v>681</v>
      </c>
      <c r="C322" s="6" t="s">
        <v>30</v>
      </c>
      <c r="D322" s="6" t="s">
        <v>644</v>
      </c>
      <c r="E322" s="5" t="s">
        <v>645</v>
      </c>
      <c r="F322" s="6" t="s">
        <v>41</v>
      </c>
      <c r="G322" s="70">
        <v>166.72</v>
      </c>
      <c r="H322" s="70"/>
      <c r="I322" s="10">
        <v>16.059999999999999</v>
      </c>
      <c r="J322" s="10">
        <v>19.39</v>
      </c>
      <c r="K322" s="10">
        <f t="shared" ref="K322:K338" si="205">ROUND(J322*G322,2)</f>
        <v>3232.7</v>
      </c>
      <c r="L322" s="57"/>
      <c r="M322" s="61"/>
      <c r="N322" s="62">
        <f t="shared" ref="N322" si="206">ROUND(ROUND(M322,2)*ROUND(I322,2),2)</f>
        <v>0</v>
      </c>
      <c r="O322" s="63" t="str">
        <f t="shared" ref="O322" si="207">IF(AND(M322&lt;=J322,M322&gt;0),"OK","ERRO")</f>
        <v>ERRO</v>
      </c>
    </row>
    <row r="323" spans="1:15" x14ac:dyDescent="0.2">
      <c r="A323" s="71"/>
      <c r="B323" s="6" t="s">
        <v>682</v>
      </c>
      <c r="C323" s="6" t="s">
        <v>30</v>
      </c>
      <c r="D323" s="6" t="s">
        <v>647</v>
      </c>
      <c r="E323" s="5" t="s">
        <v>246</v>
      </c>
      <c r="F323" s="6" t="s">
        <v>41</v>
      </c>
      <c r="G323" s="70">
        <v>9.58</v>
      </c>
      <c r="H323" s="70"/>
      <c r="I323" s="10">
        <v>97.82</v>
      </c>
      <c r="J323" s="10">
        <v>118.1</v>
      </c>
      <c r="K323" s="10">
        <f t="shared" si="205"/>
        <v>1131.4000000000001</v>
      </c>
      <c r="L323" s="57"/>
      <c r="M323" s="61"/>
      <c r="N323" s="62">
        <f t="shared" ref="N323:N325" si="208">ROUND(ROUND(M323,2)*ROUND(I323,2),2)</f>
        <v>0</v>
      </c>
      <c r="O323" s="63" t="str">
        <f t="shared" ref="O323:O325" si="209">IF(AND(M323&lt;=J323,M323&gt;0),"OK","ERRO")</f>
        <v>ERRO</v>
      </c>
    </row>
    <row r="324" spans="1:15" ht="27" x14ac:dyDescent="0.2">
      <c r="A324" s="71"/>
      <c r="B324" s="6" t="s">
        <v>683</v>
      </c>
      <c r="C324" s="6" t="s">
        <v>427</v>
      </c>
      <c r="D324" s="6" t="s">
        <v>630</v>
      </c>
      <c r="E324" s="5" t="s">
        <v>631</v>
      </c>
      <c r="F324" s="6" t="s">
        <v>41</v>
      </c>
      <c r="G324" s="70">
        <v>15.28</v>
      </c>
      <c r="H324" s="70"/>
      <c r="I324" s="10">
        <v>85.22</v>
      </c>
      <c r="J324" s="10">
        <v>102.89</v>
      </c>
      <c r="K324" s="10">
        <f t="shared" si="205"/>
        <v>1572.16</v>
      </c>
      <c r="L324" s="57"/>
      <c r="M324" s="61"/>
      <c r="N324" s="62">
        <f t="shared" si="208"/>
        <v>0</v>
      </c>
      <c r="O324" s="63" t="str">
        <f t="shared" si="209"/>
        <v>ERRO</v>
      </c>
    </row>
    <row r="325" spans="1:15" ht="27" x14ac:dyDescent="0.2">
      <c r="A325" s="71"/>
      <c r="B325" s="6" t="s">
        <v>684</v>
      </c>
      <c r="C325" s="6" t="s">
        <v>30</v>
      </c>
      <c r="D325" s="6" t="s">
        <v>434</v>
      </c>
      <c r="E325" s="5" t="s">
        <v>633</v>
      </c>
      <c r="F325" s="6" t="s">
        <v>436</v>
      </c>
      <c r="G325" s="70">
        <v>103.22</v>
      </c>
      <c r="H325" s="70"/>
      <c r="I325" s="10">
        <v>2.63</v>
      </c>
      <c r="J325" s="10">
        <v>3.18</v>
      </c>
      <c r="K325" s="10">
        <f t="shared" si="205"/>
        <v>328.24</v>
      </c>
      <c r="L325" s="57"/>
      <c r="M325" s="61"/>
      <c r="N325" s="62">
        <f t="shared" si="208"/>
        <v>0</v>
      </c>
      <c r="O325" s="63" t="str">
        <f t="shared" si="209"/>
        <v>ERRO</v>
      </c>
    </row>
    <row r="326" spans="1:15" x14ac:dyDescent="0.2">
      <c r="A326" s="71"/>
      <c r="B326" s="19" t="s">
        <v>685</v>
      </c>
      <c r="C326" s="81" t="s">
        <v>996</v>
      </c>
      <c r="D326" s="82"/>
      <c r="E326" s="82" t="s">
        <v>686</v>
      </c>
      <c r="F326" s="82" t="s">
        <v>424</v>
      </c>
      <c r="G326" s="82">
        <v>0</v>
      </c>
      <c r="H326" s="82"/>
      <c r="I326" s="82">
        <v>0</v>
      </c>
      <c r="J326" s="82">
        <v>0</v>
      </c>
      <c r="K326" s="19"/>
      <c r="L326" s="57"/>
      <c r="M326" s="23"/>
      <c r="N326" s="16"/>
      <c r="O326" s="25"/>
    </row>
    <row r="327" spans="1:15" ht="40.5" x14ac:dyDescent="0.2">
      <c r="A327" s="71"/>
      <c r="B327" s="6" t="s">
        <v>687</v>
      </c>
      <c r="C327" s="6" t="s">
        <v>427</v>
      </c>
      <c r="D327" s="6" t="s">
        <v>688</v>
      </c>
      <c r="E327" s="5" t="s">
        <v>689</v>
      </c>
      <c r="F327" s="6" t="s">
        <v>41</v>
      </c>
      <c r="G327" s="70">
        <v>38.64</v>
      </c>
      <c r="H327" s="70"/>
      <c r="I327" s="10">
        <v>144</v>
      </c>
      <c r="J327" s="10">
        <v>173.85</v>
      </c>
      <c r="K327" s="10">
        <f t="shared" si="205"/>
        <v>6717.56</v>
      </c>
      <c r="L327" s="57"/>
      <c r="M327" s="61"/>
      <c r="N327" s="62">
        <f t="shared" ref="N327" si="210">ROUND(ROUND(M327,2)*ROUND(I327,2),2)</f>
        <v>0</v>
      </c>
      <c r="O327" s="63" t="str">
        <f t="shared" ref="O327" si="211">IF(AND(M327&lt;=J327,M327&gt;0),"OK","ERRO")</f>
        <v>ERRO</v>
      </c>
    </row>
    <row r="328" spans="1:15" x14ac:dyDescent="0.2">
      <c r="A328" s="71"/>
      <c r="B328" s="6" t="s">
        <v>690</v>
      </c>
      <c r="C328" s="6" t="s">
        <v>30</v>
      </c>
      <c r="D328" s="6" t="s">
        <v>434</v>
      </c>
      <c r="E328" s="5" t="s">
        <v>691</v>
      </c>
      <c r="F328" s="6" t="s">
        <v>436</v>
      </c>
      <c r="G328" s="70">
        <v>321.43</v>
      </c>
      <c r="H328" s="70"/>
      <c r="I328" s="10">
        <v>2.63</v>
      </c>
      <c r="J328" s="10">
        <v>3.18</v>
      </c>
      <c r="K328" s="10">
        <f t="shared" si="205"/>
        <v>1022.15</v>
      </c>
      <c r="L328" s="57"/>
      <c r="M328" s="61"/>
      <c r="N328" s="62">
        <f t="shared" ref="N328:N329" si="212">ROUND(ROUND(M328,2)*ROUND(I328,2),2)</f>
        <v>0</v>
      </c>
      <c r="O328" s="63" t="str">
        <f t="shared" ref="O328:O329" si="213">IF(AND(M328&lt;=J328,M328&gt;0),"OK","ERRO")</f>
        <v>ERRO</v>
      </c>
    </row>
    <row r="329" spans="1:15" ht="67.5" x14ac:dyDescent="0.2">
      <c r="A329" s="71"/>
      <c r="B329" s="6" t="s">
        <v>692</v>
      </c>
      <c r="C329" s="6" t="s">
        <v>30</v>
      </c>
      <c r="D329" s="6" t="s">
        <v>659</v>
      </c>
      <c r="E329" s="5" t="s">
        <v>660</v>
      </c>
      <c r="F329" s="6" t="s">
        <v>41</v>
      </c>
      <c r="G329" s="70">
        <v>138.32</v>
      </c>
      <c r="H329" s="70"/>
      <c r="I329" s="10">
        <v>20.5</v>
      </c>
      <c r="J329" s="10">
        <v>24.75</v>
      </c>
      <c r="K329" s="10">
        <f t="shared" si="205"/>
        <v>3423.42</v>
      </c>
      <c r="L329" s="57"/>
      <c r="M329" s="61"/>
      <c r="N329" s="62">
        <f t="shared" si="212"/>
        <v>0</v>
      </c>
      <c r="O329" s="63" t="str">
        <f t="shared" si="213"/>
        <v>ERRO</v>
      </c>
    </row>
    <row r="330" spans="1:15" x14ac:dyDescent="0.2">
      <c r="A330" s="71"/>
      <c r="B330" s="19" t="s">
        <v>693</v>
      </c>
      <c r="C330" s="81" t="s">
        <v>694</v>
      </c>
      <c r="D330" s="82"/>
      <c r="E330" s="82"/>
      <c r="F330" s="82"/>
      <c r="G330" s="82"/>
      <c r="H330" s="82"/>
      <c r="I330" s="82"/>
      <c r="J330" s="82"/>
      <c r="K330" s="19"/>
      <c r="L330" s="57"/>
      <c r="M330" s="23"/>
      <c r="N330" s="16"/>
      <c r="O330" s="25"/>
    </row>
    <row r="331" spans="1:15" ht="40.5" x14ac:dyDescent="0.2">
      <c r="A331" s="71"/>
      <c r="B331" s="6" t="s">
        <v>695</v>
      </c>
      <c r="C331" s="6" t="s">
        <v>427</v>
      </c>
      <c r="D331" s="6" t="s">
        <v>696</v>
      </c>
      <c r="E331" s="5" t="s">
        <v>697</v>
      </c>
      <c r="F331" s="6" t="s">
        <v>91</v>
      </c>
      <c r="G331" s="70">
        <v>96</v>
      </c>
      <c r="H331" s="70"/>
      <c r="I331" s="10">
        <v>89.74</v>
      </c>
      <c r="J331" s="10">
        <v>108.34</v>
      </c>
      <c r="K331" s="10">
        <f t="shared" si="205"/>
        <v>10400.64</v>
      </c>
      <c r="L331" s="57"/>
      <c r="M331" s="61"/>
      <c r="N331" s="62">
        <f t="shared" ref="N331" si="214">ROUND(ROUND(M331,2)*ROUND(I331,2),2)</f>
        <v>0</v>
      </c>
      <c r="O331" s="63" t="str">
        <f t="shared" ref="O331" si="215">IF(AND(M331&lt;=J331,M331&gt;0),"OK","ERRO")</f>
        <v>ERRO</v>
      </c>
    </row>
    <row r="332" spans="1:15" ht="27" x14ac:dyDescent="0.2">
      <c r="A332" s="71"/>
      <c r="B332" s="6" t="s">
        <v>698</v>
      </c>
      <c r="C332" s="6" t="s">
        <v>427</v>
      </c>
      <c r="D332" s="6" t="s">
        <v>699</v>
      </c>
      <c r="E332" s="5" t="s">
        <v>700</v>
      </c>
      <c r="F332" s="6" t="s">
        <v>91</v>
      </c>
      <c r="G332" s="70">
        <v>61</v>
      </c>
      <c r="H332" s="70"/>
      <c r="I332" s="10">
        <v>51.88</v>
      </c>
      <c r="J332" s="10">
        <v>62.63</v>
      </c>
      <c r="K332" s="10">
        <f t="shared" si="205"/>
        <v>3820.43</v>
      </c>
      <c r="L332" s="57"/>
      <c r="M332" s="61"/>
      <c r="N332" s="62">
        <f t="shared" ref="N332:N338" si="216">ROUND(ROUND(M332,2)*ROUND(I332,2),2)</f>
        <v>0</v>
      </c>
      <c r="O332" s="63" t="str">
        <f t="shared" ref="O332:O338" si="217">IF(AND(M332&lt;=J332,M332&gt;0),"OK","ERRO")</f>
        <v>ERRO</v>
      </c>
    </row>
    <row r="333" spans="1:15" ht="27" x14ac:dyDescent="0.2">
      <c r="A333" s="71"/>
      <c r="B333" s="6" t="s">
        <v>701</v>
      </c>
      <c r="C333" s="6" t="s">
        <v>427</v>
      </c>
      <c r="D333" s="6" t="s">
        <v>702</v>
      </c>
      <c r="E333" s="5" t="s">
        <v>703</v>
      </c>
      <c r="F333" s="6" t="s">
        <v>664</v>
      </c>
      <c r="G333" s="70">
        <v>20</v>
      </c>
      <c r="H333" s="70"/>
      <c r="I333" s="10">
        <v>125.91</v>
      </c>
      <c r="J333" s="10">
        <v>152.01</v>
      </c>
      <c r="K333" s="10">
        <f t="shared" si="205"/>
        <v>3040.2</v>
      </c>
      <c r="L333" s="57"/>
      <c r="M333" s="61"/>
      <c r="N333" s="62">
        <f t="shared" si="216"/>
        <v>0</v>
      </c>
      <c r="O333" s="63" t="str">
        <f t="shared" si="217"/>
        <v>ERRO</v>
      </c>
    </row>
    <row r="334" spans="1:15" ht="40.5" x14ac:dyDescent="0.2">
      <c r="A334" s="71"/>
      <c r="B334" s="6" t="s">
        <v>704</v>
      </c>
      <c r="C334" s="6" t="s">
        <v>30</v>
      </c>
      <c r="D334" s="6" t="s">
        <v>705</v>
      </c>
      <c r="E334" s="5" t="s">
        <v>706</v>
      </c>
      <c r="F334" s="6" t="s">
        <v>54</v>
      </c>
      <c r="G334" s="70">
        <v>20</v>
      </c>
      <c r="H334" s="70"/>
      <c r="I334" s="10">
        <v>101.13</v>
      </c>
      <c r="J334" s="10">
        <v>122.09</v>
      </c>
      <c r="K334" s="10">
        <f t="shared" si="205"/>
        <v>2441.8000000000002</v>
      </c>
      <c r="L334" s="57"/>
      <c r="M334" s="61"/>
      <c r="N334" s="62">
        <f t="shared" si="216"/>
        <v>0</v>
      </c>
      <c r="O334" s="63" t="str">
        <f t="shared" si="217"/>
        <v>ERRO</v>
      </c>
    </row>
    <row r="335" spans="1:15" ht="27" x14ac:dyDescent="0.2">
      <c r="A335" s="71"/>
      <c r="B335" s="6" t="s">
        <v>707</v>
      </c>
      <c r="C335" s="6" t="s">
        <v>427</v>
      </c>
      <c r="D335" s="6" t="s">
        <v>708</v>
      </c>
      <c r="E335" s="5" t="s">
        <v>709</v>
      </c>
      <c r="F335" s="6" t="s">
        <v>664</v>
      </c>
      <c r="G335" s="70">
        <v>20</v>
      </c>
      <c r="H335" s="70"/>
      <c r="I335" s="10">
        <v>49.6</v>
      </c>
      <c r="J335" s="10">
        <v>59.88</v>
      </c>
      <c r="K335" s="10">
        <f t="shared" si="205"/>
        <v>1197.5999999999999</v>
      </c>
      <c r="L335" s="57"/>
      <c r="M335" s="61"/>
      <c r="N335" s="62">
        <f t="shared" si="216"/>
        <v>0</v>
      </c>
      <c r="O335" s="63" t="str">
        <f t="shared" si="217"/>
        <v>ERRO</v>
      </c>
    </row>
    <row r="336" spans="1:15" ht="54" x14ac:dyDescent="0.2">
      <c r="A336" s="71"/>
      <c r="B336" s="6" t="s">
        <v>710</v>
      </c>
      <c r="C336" s="6" t="s">
        <v>427</v>
      </c>
      <c r="D336" s="6" t="s">
        <v>711</v>
      </c>
      <c r="E336" s="5" t="s">
        <v>712</v>
      </c>
      <c r="F336" s="6" t="s">
        <v>664</v>
      </c>
      <c r="G336" s="70">
        <v>6</v>
      </c>
      <c r="H336" s="70"/>
      <c r="I336" s="10">
        <v>1881.1100000000001</v>
      </c>
      <c r="J336" s="10">
        <v>2271.06</v>
      </c>
      <c r="K336" s="10">
        <f t="shared" si="205"/>
        <v>13626.36</v>
      </c>
      <c r="L336" s="57"/>
      <c r="M336" s="61"/>
      <c r="N336" s="62">
        <f t="shared" si="216"/>
        <v>0</v>
      </c>
      <c r="O336" s="63" t="str">
        <f t="shared" si="217"/>
        <v>ERRO</v>
      </c>
    </row>
    <row r="337" spans="1:15" x14ac:dyDescent="0.2">
      <c r="A337" s="71"/>
      <c r="B337" s="6" t="s">
        <v>713</v>
      </c>
      <c r="C337" s="6" t="s">
        <v>427</v>
      </c>
      <c r="D337" s="6" t="s">
        <v>714</v>
      </c>
      <c r="E337" s="5" t="s">
        <v>715</v>
      </c>
      <c r="F337" s="6" t="s">
        <v>664</v>
      </c>
      <c r="G337" s="70">
        <v>6</v>
      </c>
      <c r="H337" s="70"/>
      <c r="I337" s="10">
        <v>188.21</v>
      </c>
      <c r="J337" s="10">
        <v>227.23</v>
      </c>
      <c r="K337" s="10">
        <f t="shared" si="205"/>
        <v>1363.38</v>
      </c>
      <c r="L337" s="57"/>
      <c r="M337" s="61"/>
      <c r="N337" s="62">
        <f t="shared" si="216"/>
        <v>0</v>
      </c>
      <c r="O337" s="63" t="str">
        <f t="shared" si="217"/>
        <v>ERRO</v>
      </c>
    </row>
    <row r="338" spans="1:15" ht="54" x14ac:dyDescent="0.2">
      <c r="A338" s="71"/>
      <c r="B338" s="6" t="s">
        <v>716</v>
      </c>
      <c r="C338" s="6" t="s">
        <v>427</v>
      </c>
      <c r="D338" s="6" t="s">
        <v>717</v>
      </c>
      <c r="E338" s="5" t="s">
        <v>718</v>
      </c>
      <c r="F338" s="6" t="s">
        <v>664</v>
      </c>
      <c r="G338" s="70">
        <v>6</v>
      </c>
      <c r="H338" s="70"/>
      <c r="I338" s="10">
        <v>1336.34</v>
      </c>
      <c r="J338" s="10">
        <v>1613.36</v>
      </c>
      <c r="K338" s="10">
        <f t="shared" si="205"/>
        <v>9680.16</v>
      </c>
      <c r="L338" s="57"/>
      <c r="M338" s="61"/>
      <c r="N338" s="62">
        <f t="shared" si="216"/>
        <v>0</v>
      </c>
      <c r="O338" s="63" t="str">
        <f t="shared" si="217"/>
        <v>ERRO</v>
      </c>
    </row>
    <row r="339" spans="1:15" x14ac:dyDescent="0.2">
      <c r="A339" s="71"/>
      <c r="B339" s="19" t="s">
        <v>719</v>
      </c>
      <c r="C339" s="81" t="s">
        <v>720</v>
      </c>
      <c r="D339" s="82"/>
      <c r="E339" s="82"/>
      <c r="F339" s="82"/>
      <c r="G339" s="82"/>
      <c r="H339" s="82"/>
      <c r="I339" s="82"/>
      <c r="J339" s="82"/>
      <c r="K339" s="24">
        <f>SUM(K341:K387)</f>
        <v>33759.960000000006</v>
      </c>
      <c r="L339" s="57"/>
      <c r="M339" s="23"/>
      <c r="N339" s="16"/>
      <c r="O339" s="25"/>
    </row>
    <row r="340" spans="1:15" x14ac:dyDescent="0.2">
      <c r="A340" s="71"/>
      <c r="B340" s="19" t="s">
        <v>721</v>
      </c>
      <c r="C340" s="81" t="s">
        <v>680</v>
      </c>
      <c r="D340" s="82"/>
      <c r="E340" s="82"/>
      <c r="F340" s="82"/>
      <c r="G340" s="82"/>
      <c r="H340" s="82"/>
      <c r="I340" s="82"/>
      <c r="J340" s="82"/>
      <c r="K340" s="19"/>
      <c r="L340" s="57"/>
      <c r="M340" s="23"/>
      <c r="N340" s="16"/>
      <c r="O340" s="25"/>
    </row>
    <row r="341" spans="1:15" ht="27" x14ac:dyDescent="0.2">
      <c r="A341" s="71"/>
      <c r="B341" s="6" t="s">
        <v>722</v>
      </c>
      <c r="C341" s="6" t="s">
        <v>30</v>
      </c>
      <c r="D341" s="6" t="s">
        <v>644</v>
      </c>
      <c r="E341" s="5" t="s">
        <v>645</v>
      </c>
      <c r="F341" s="6" t="s">
        <v>41</v>
      </c>
      <c r="G341" s="70">
        <v>19.87</v>
      </c>
      <c r="H341" s="70"/>
      <c r="I341" s="10">
        <v>16.059999999999999</v>
      </c>
      <c r="J341" s="10">
        <v>19.39</v>
      </c>
      <c r="K341" s="10">
        <f t="shared" ref="K341:K350" si="218">ROUND(J341*G341,2)</f>
        <v>385.28</v>
      </c>
      <c r="L341" s="57"/>
      <c r="M341" s="61"/>
      <c r="N341" s="62">
        <f t="shared" ref="N341" si="219">ROUND(ROUND(M341,2)*ROUND(I341,2),2)</f>
        <v>0</v>
      </c>
      <c r="O341" s="63" t="str">
        <f t="shared" ref="O341" si="220">IF(AND(M341&lt;=J341,M341&gt;0),"OK","ERRO")</f>
        <v>ERRO</v>
      </c>
    </row>
    <row r="342" spans="1:15" x14ac:dyDescent="0.2">
      <c r="A342" s="71"/>
      <c r="B342" s="6" t="s">
        <v>723</v>
      </c>
      <c r="C342" s="6" t="s">
        <v>30</v>
      </c>
      <c r="D342" s="6" t="s">
        <v>647</v>
      </c>
      <c r="E342" s="5" t="s">
        <v>246</v>
      </c>
      <c r="F342" s="6" t="s">
        <v>41</v>
      </c>
      <c r="G342" s="70">
        <v>3.53</v>
      </c>
      <c r="H342" s="70"/>
      <c r="I342" s="10">
        <v>97.82</v>
      </c>
      <c r="J342" s="10">
        <v>118.1</v>
      </c>
      <c r="K342" s="10">
        <f t="shared" si="218"/>
        <v>416.89</v>
      </c>
      <c r="L342" s="57"/>
      <c r="M342" s="61"/>
      <c r="N342" s="62">
        <f t="shared" ref="N342:N343" si="221">ROUND(ROUND(M342,2)*ROUND(I342,2),2)</f>
        <v>0</v>
      </c>
      <c r="O342" s="63" t="str">
        <f t="shared" ref="O342:O343" si="222">IF(AND(M342&lt;=J342,M342&gt;0),"OK","ERRO")</f>
        <v>ERRO</v>
      </c>
    </row>
    <row r="343" spans="1:15" ht="27" x14ac:dyDescent="0.2">
      <c r="A343" s="71"/>
      <c r="B343" s="6" t="s">
        <v>724</v>
      </c>
      <c r="C343" s="6" t="s">
        <v>30</v>
      </c>
      <c r="D343" s="6" t="s">
        <v>434</v>
      </c>
      <c r="E343" s="5" t="s">
        <v>633</v>
      </c>
      <c r="F343" s="6" t="s">
        <v>436</v>
      </c>
      <c r="G343" s="70">
        <v>42.62</v>
      </c>
      <c r="H343" s="70"/>
      <c r="I343" s="10">
        <v>2.63</v>
      </c>
      <c r="J343" s="10">
        <v>3.18</v>
      </c>
      <c r="K343" s="10">
        <f t="shared" si="218"/>
        <v>135.53</v>
      </c>
      <c r="L343" s="57"/>
      <c r="M343" s="61"/>
      <c r="N343" s="62">
        <f t="shared" si="221"/>
        <v>0</v>
      </c>
      <c r="O343" s="63" t="str">
        <f t="shared" si="222"/>
        <v>ERRO</v>
      </c>
    </row>
    <row r="344" spans="1:15" x14ac:dyDescent="0.2">
      <c r="A344" s="71"/>
      <c r="B344" s="19" t="s">
        <v>725</v>
      </c>
      <c r="C344" s="81" t="s">
        <v>726</v>
      </c>
      <c r="D344" s="82"/>
      <c r="E344" s="82"/>
      <c r="F344" s="82"/>
      <c r="G344" s="82"/>
      <c r="H344" s="82"/>
      <c r="I344" s="82"/>
      <c r="J344" s="82"/>
      <c r="K344" s="19"/>
      <c r="L344" s="57"/>
      <c r="M344" s="23"/>
      <c r="N344" s="16"/>
      <c r="O344" s="25"/>
    </row>
    <row r="345" spans="1:15" ht="40.5" x14ac:dyDescent="0.2">
      <c r="A345" s="71"/>
      <c r="B345" s="6" t="s">
        <v>727</v>
      </c>
      <c r="C345" s="6" t="s">
        <v>427</v>
      </c>
      <c r="D345" s="6" t="s">
        <v>688</v>
      </c>
      <c r="E345" s="5" t="s">
        <v>689</v>
      </c>
      <c r="F345" s="6" t="s">
        <v>41</v>
      </c>
      <c r="G345" s="70">
        <v>23.4</v>
      </c>
      <c r="H345" s="70"/>
      <c r="I345" s="10">
        <v>144</v>
      </c>
      <c r="J345" s="10">
        <v>173.85</v>
      </c>
      <c r="K345" s="10">
        <f t="shared" si="218"/>
        <v>4068.09</v>
      </c>
      <c r="L345" s="57"/>
      <c r="M345" s="61"/>
      <c r="N345" s="62">
        <f t="shared" ref="N345" si="223">ROUND(ROUND(M345,2)*ROUND(I345,2),2)</f>
        <v>0</v>
      </c>
      <c r="O345" s="63" t="str">
        <f t="shared" ref="O345" si="224">IF(AND(M345&lt;=J345,M345&gt;0),"OK","ERRO")</f>
        <v>ERRO</v>
      </c>
    </row>
    <row r="346" spans="1:15" x14ac:dyDescent="0.2">
      <c r="A346" s="71"/>
      <c r="B346" s="6" t="s">
        <v>728</v>
      </c>
      <c r="C346" s="6" t="s">
        <v>30</v>
      </c>
      <c r="D346" s="6" t="s">
        <v>434</v>
      </c>
      <c r="E346" s="5" t="s">
        <v>691</v>
      </c>
      <c r="F346" s="6" t="s">
        <v>436</v>
      </c>
      <c r="G346" s="70">
        <v>149.78</v>
      </c>
      <c r="H346" s="70"/>
      <c r="I346" s="10">
        <v>2.63</v>
      </c>
      <c r="J346" s="10">
        <v>3.18</v>
      </c>
      <c r="K346" s="10">
        <f t="shared" si="218"/>
        <v>476.3</v>
      </c>
      <c r="L346" s="57"/>
      <c r="M346" s="61"/>
      <c r="N346" s="62">
        <f t="shared" ref="N346" si="225">ROUND(ROUND(M346,2)*ROUND(I346,2),2)</f>
        <v>0</v>
      </c>
      <c r="O346" s="63" t="str">
        <f t="shared" ref="O346" si="226">IF(AND(M346&lt;=J346,M346&gt;0),"OK","ERRO")</f>
        <v>ERRO</v>
      </c>
    </row>
    <row r="347" spans="1:15" x14ac:dyDescent="0.2">
      <c r="A347" s="71"/>
      <c r="B347" s="19" t="s">
        <v>729</v>
      </c>
      <c r="C347" s="81" t="s">
        <v>730</v>
      </c>
      <c r="D347" s="81"/>
      <c r="E347" s="81"/>
      <c r="F347" s="81"/>
      <c r="G347" s="81"/>
      <c r="H347" s="81"/>
      <c r="I347" s="81"/>
      <c r="J347" s="81"/>
      <c r="K347" s="19"/>
      <c r="L347" s="57"/>
      <c r="M347" s="23"/>
      <c r="N347" s="16"/>
      <c r="O347" s="25"/>
    </row>
    <row r="348" spans="1:15" ht="40.5" x14ac:dyDescent="0.2">
      <c r="A348" s="71"/>
      <c r="B348" s="6" t="s">
        <v>731</v>
      </c>
      <c r="C348" s="6" t="s">
        <v>427</v>
      </c>
      <c r="D348" s="6" t="s">
        <v>732</v>
      </c>
      <c r="E348" s="5" t="s">
        <v>733</v>
      </c>
      <c r="F348" s="6" t="s">
        <v>91</v>
      </c>
      <c r="G348" s="70">
        <v>890</v>
      </c>
      <c r="H348" s="70"/>
      <c r="I348" s="10">
        <v>5.89</v>
      </c>
      <c r="J348" s="10">
        <v>7.11</v>
      </c>
      <c r="K348" s="10">
        <f t="shared" si="218"/>
        <v>6327.9</v>
      </c>
      <c r="L348" s="57"/>
      <c r="M348" s="61"/>
      <c r="N348" s="62">
        <f t="shared" ref="N348" si="227">ROUND(ROUND(M348,2)*ROUND(I348,2),2)</f>
        <v>0</v>
      </c>
      <c r="O348" s="63" t="str">
        <f t="shared" ref="O348" si="228">IF(AND(M348&lt;=J348,M348&gt;0),"OK","ERRO")</f>
        <v>ERRO</v>
      </c>
    </row>
    <row r="349" spans="1:15" ht="27" x14ac:dyDescent="0.2">
      <c r="A349" s="71"/>
      <c r="B349" s="6" t="s">
        <v>734</v>
      </c>
      <c r="C349" s="6" t="s">
        <v>427</v>
      </c>
      <c r="D349" s="6" t="s">
        <v>735</v>
      </c>
      <c r="E349" s="5" t="s">
        <v>736</v>
      </c>
      <c r="F349" s="6" t="s">
        <v>664</v>
      </c>
      <c r="G349" s="70">
        <v>20</v>
      </c>
      <c r="H349" s="70"/>
      <c r="I349" s="10">
        <v>36.22</v>
      </c>
      <c r="J349" s="10">
        <v>43.73</v>
      </c>
      <c r="K349" s="10">
        <f t="shared" si="218"/>
        <v>874.6</v>
      </c>
      <c r="L349" s="57"/>
      <c r="M349" s="61"/>
      <c r="N349" s="62">
        <f t="shared" ref="N349:N350" si="229">ROUND(ROUND(M349,2)*ROUND(I349,2),2)</f>
        <v>0</v>
      </c>
      <c r="O349" s="63" t="str">
        <f t="shared" ref="O349:O350" si="230">IF(AND(M349&lt;=J349,M349&gt;0),"OK","ERRO")</f>
        <v>ERRO</v>
      </c>
    </row>
    <row r="350" spans="1:15" ht="40.5" x14ac:dyDescent="0.2">
      <c r="A350" s="71"/>
      <c r="B350" s="6" t="s">
        <v>737</v>
      </c>
      <c r="C350" s="6" t="s">
        <v>427</v>
      </c>
      <c r="D350" s="6" t="s">
        <v>738</v>
      </c>
      <c r="E350" s="5" t="s">
        <v>739</v>
      </c>
      <c r="F350" s="6" t="s">
        <v>664</v>
      </c>
      <c r="G350" s="70">
        <v>20</v>
      </c>
      <c r="H350" s="70"/>
      <c r="I350" s="10">
        <v>148.78</v>
      </c>
      <c r="J350" s="10">
        <v>179.62</v>
      </c>
      <c r="K350" s="10">
        <f t="shared" si="218"/>
        <v>3592.4</v>
      </c>
      <c r="L350" s="57"/>
      <c r="M350" s="61"/>
      <c r="N350" s="62">
        <f t="shared" si="229"/>
        <v>0</v>
      </c>
      <c r="O350" s="63" t="str">
        <f t="shared" si="230"/>
        <v>ERRO</v>
      </c>
    </row>
    <row r="351" spans="1:15" x14ac:dyDescent="0.2">
      <c r="A351" s="71"/>
      <c r="B351" s="19" t="s">
        <v>740</v>
      </c>
      <c r="C351" s="81" t="s">
        <v>741</v>
      </c>
      <c r="D351" s="81"/>
      <c r="E351" s="81"/>
      <c r="F351" s="81"/>
      <c r="G351" s="81"/>
      <c r="H351" s="81"/>
      <c r="I351" s="81"/>
      <c r="J351" s="81"/>
      <c r="K351" s="19"/>
      <c r="L351" s="57"/>
      <c r="M351" s="23"/>
      <c r="N351" s="16"/>
      <c r="O351" s="25"/>
    </row>
    <row r="352" spans="1:15" x14ac:dyDescent="0.2">
      <c r="A352" s="71"/>
      <c r="B352" s="19" t="s">
        <v>742</v>
      </c>
      <c r="C352" s="81" t="s">
        <v>743</v>
      </c>
      <c r="D352" s="82"/>
      <c r="E352" s="82"/>
      <c r="F352" s="82"/>
      <c r="G352" s="82"/>
      <c r="H352" s="82"/>
      <c r="I352" s="82"/>
      <c r="J352" s="82"/>
      <c r="K352" s="19"/>
      <c r="L352" s="57"/>
      <c r="M352" s="23"/>
      <c r="N352" s="16"/>
      <c r="O352" s="25"/>
    </row>
    <row r="353" spans="1:15" ht="40.5" x14ac:dyDescent="0.2">
      <c r="A353" s="71"/>
      <c r="B353" s="6" t="s">
        <v>744</v>
      </c>
      <c r="C353" s="6" t="s">
        <v>30</v>
      </c>
      <c r="D353" s="6" t="s">
        <v>745</v>
      </c>
      <c r="E353" s="5" t="s">
        <v>45</v>
      </c>
      <c r="F353" s="6" t="s">
        <v>34</v>
      </c>
      <c r="G353" s="70">
        <v>4.92</v>
      </c>
      <c r="H353" s="70"/>
      <c r="I353" s="10">
        <v>14.61</v>
      </c>
      <c r="J353" s="10">
        <v>17.64</v>
      </c>
      <c r="K353" s="10">
        <f t="shared" ref="K353:K398" si="231">ROUND(J353*G353,2)</f>
        <v>86.79</v>
      </c>
      <c r="L353" s="57"/>
      <c r="M353" s="61"/>
      <c r="N353" s="62">
        <f t="shared" ref="N353" si="232">ROUND(ROUND(M353,2)*ROUND(I353,2),2)</f>
        <v>0</v>
      </c>
      <c r="O353" s="63" t="str">
        <f t="shared" ref="O353" si="233">IF(AND(M353&lt;=J353,M353&gt;0),"OK","ERRO")</f>
        <v>ERRO</v>
      </c>
    </row>
    <row r="354" spans="1:15" ht="40.5" x14ac:dyDescent="0.2">
      <c r="A354" s="71"/>
      <c r="B354" s="6" t="s">
        <v>746</v>
      </c>
      <c r="C354" s="6" t="s">
        <v>30</v>
      </c>
      <c r="D354" s="6" t="s">
        <v>747</v>
      </c>
      <c r="E354" s="5" t="s">
        <v>748</v>
      </c>
      <c r="F354" s="6" t="s">
        <v>34</v>
      </c>
      <c r="G354" s="70">
        <v>19.739999999999998</v>
      </c>
      <c r="H354" s="70"/>
      <c r="I354" s="10">
        <v>10.52</v>
      </c>
      <c r="J354" s="10">
        <v>12.7</v>
      </c>
      <c r="K354" s="10">
        <f t="shared" si="231"/>
        <v>250.7</v>
      </c>
      <c r="L354" s="57"/>
      <c r="M354" s="61"/>
      <c r="N354" s="62">
        <f t="shared" ref="N354:N368" si="234">ROUND(ROUND(M354,2)*ROUND(I354,2),2)</f>
        <v>0</v>
      </c>
      <c r="O354" s="63" t="str">
        <f t="shared" ref="O354:O368" si="235">IF(AND(M354&lt;=J354,M354&gt;0),"OK","ERRO")</f>
        <v>ERRO</v>
      </c>
    </row>
    <row r="355" spans="1:15" ht="40.5" x14ac:dyDescent="0.2">
      <c r="A355" s="71"/>
      <c r="B355" s="6" t="s">
        <v>749</v>
      </c>
      <c r="C355" s="6" t="s">
        <v>30</v>
      </c>
      <c r="D355" s="6" t="s">
        <v>750</v>
      </c>
      <c r="E355" s="5" t="s">
        <v>751</v>
      </c>
      <c r="F355" s="6" t="s">
        <v>34</v>
      </c>
      <c r="G355" s="70">
        <v>29.94</v>
      </c>
      <c r="H355" s="70"/>
      <c r="I355" s="10">
        <v>11.37</v>
      </c>
      <c r="J355" s="10">
        <v>13.73</v>
      </c>
      <c r="K355" s="10">
        <f t="shared" si="231"/>
        <v>411.08</v>
      </c>
      <c r="L355" s="57"/>
      <c r="M355" s="61"/>
      <c r="N355" s="62">
        <f t="shared" si="234"/>
        <v>0</v>
      </c>
      <c r="O355" s="63" t="str">
        <f t="shared" si="235"/>
        <v>ERRO</v>
      </c>
    </row>
    <row r="356" spans="1:15" ht="27" x14ac:dyDescent="0.2">
      <c r="A356" s="71"/>
      <c r="B356" s="6" t="s">
        <v>752</v>
      </c>
      <c r="C356" s="6" t="s">
        <v>427</v>
      </c>
      <c r="D356" s="6" t="s">
        <v>753</v>
      </c>
      <c r="E356" s="5" t="s">
        <v>754</v>
      </c>
      <c r="F356" s="6" t="s">
        <v>24</v>
      </c>
      <c r="G356" s="70">
        <v>4.8600000000000003</v>
      </c>
      <c r="H356" s="70"/>
      <c r="I356" s="10">
        <v>46.88</v>
      </c>
      <c r="J356" s="10">
        <v>56.6</v>
      </c>
      <c r="K356" s="10">
        <f t="shared" si="231"/>
        <v>275.08</v>
      </c>
      <c r="L356" s="57"/>
      <c r="M356" s="61"/>
      <c r="N356" s="62">
        <f t="shared" si="234"/>
        <v>0</v>
      </c>
      <c r="O356" s="63" t="str">
        <f t="shared" si="235"/>
        <v>ERRO</v>
      </c>
    </row>
    <row r="357" spans="1:15" ht="40.5" x14ac:dyDescent="0.2">
      <c r="A357" s="71"/>
      <c r="B357" s="6" t="s">
        <v>755</v>
      </c>
      <c r="C357" s="6" t="s">
        <v>427</v>
      </c>
      <c r="D357" s="6" t="s">
        <v>756</v>
      </c>
      <c r="E357" s="5" t="s">
        <v>757</v>
      </c>
      <c r="F357" s="6" t="s">
        <v>24</v>
      </c>
      <c r="G357" s="70">
        <v>4.8600000000000003</v>
      </c>
      <c r="H357" s="70"/>
      <c r="I357" s="10">
        <v>149.06</v>
      </c>
      <c r="J357" s="10">
        <v>179.96</v>
      </c>
      <c r="K357" s="10">
        <f t="shared" si="231"/>
        <v>874.61</v>
      </c>
      <c r="L357" s="57"/>
      <c r="M357" s="61"/>
      <c r="N357" s="62">
        <f t="shared" si="234"/>
        <v>0</v>
      </c>
      <c r="O357" s="63" t="str">
        <f t="shared" si="235"/>
        <v>ERRO</v>
      </c>
    </row>
    <row r="358" spans="1:15" ht="40.5" x14ac:dyDescent="0.2">
      <c r="A358" s="71"/>
      <c r="B358" s="6" t="s">
        <v>758</v>
      </c>
      <c r="C358" s="6" t="s">
        <v>427</v>
      </c>
      <c r="D358" s="6" t="s">
        <v>759</v>
      </c>
      <c r="E358" s="5" t="s">
        <v>760</v>
      </c>
      <c r="F358" s="6" t="s">
        <v>24</v>
      </c>
      <c r="G358" s="70">
        <v>7.2</v>
      </c>
      <c r="H358" s="70"/>
      <c r="I358" s="10">
        <v>100.46000000000002</v>
      </c>
      <c r="J358" s="10">
        <v>121.29</v>
      </c>
      <c r="K358" s="10">
        <f t="shared" si="231"/>
        <v>873.29</v>
      </c>
      <c r="L358" s="57"/>
      <c r="M358" s="61"/>
      <c r="N358" s="62">
        <f t="shared" si="234"/>
        <v>0</v>
      </c>
      <c r="O358" s="63" t="str">
        <f t="shared" si="235"/>
        <v>ERRO</v>
      </c>
    </row>
    <row r="359" spans="1:15" ht="67.5" x14ac:dyDescent="0.2">
      <c r="A359" s="71"/>
      <c r="B359" s="6" t="s">
        <v>761</v>
      </c>
      <c r="C359" s="6" t="s">
        <v>427</v>
      </c>
      <c r="D359" s="6" t="s">
        <v>762</v>
      </c>
      <c r="E359" s="5" t="s">
        <v>763</v>
      </c>
      <c r="F359" s="6" t="s">
        <v>24</v>
      </c>
      <c r="G359" s="70">
        <v>7.2</v>
      </c>
      <c r="H359" s="70"/>
      <c r="I359" s="10">
        <v>71.28</v>
      </c>
      <c r="J359" s="10">
        <v>86.06</v>
      </c>
      <c r="K359" s="10">
        <f t="shared" si="231"/>
        <v>619.63</v>
      </c>
      <c r="L359" s="57"/>
      <c r="M359" s="61"/>
      <c r="N359" s="62">
        <f t="shared" si="234"/>
        <v>0</v>
      </c>
      <c r="O359" s="63" t="str">
        <f t="shared" si="235"/>
        <v>ERRO</v>
      </c>
    </row>
    <row r="360" spans="1:15" ht="40.5" x14ac:dyDescent="0.2">
      <c r="A360" s="71"/>
      <c r="B360" s="6" t="s">
        <v>764</v>
      </c>
      <c r="C360" s="6" t="s">
        <v>427</v>
      </c>
      <c r="D360" s="6" t="s">
        <v>765</v>
      </c>
      <c r="E360" s="5" t="s">
        <v>766</v>
      </c>
      <c r="F360" s="6" t="s">
        <v>41</v>
      </c>
      <c r="G360" s="70">
        <v>0.78</v>
      </c>
      <c r="H360" s="70"/>
      <c r="I360" s="10">
        <v>635.70000000000005</v>
      </c>
      <c r="J360" s="10">
        <v>767.48</v>
      </c>
      <c r="K360" s="10">
        <f t="shared" si="231"/>
        <v>598.63</v>
      </c>
      <c r="L360" s="57"/>
      <c r="M360" s="61"/>
      <c r="N360" s="62">
        <f t="shared" si="234"/>
        <v>0</v>
      </c>
      <c r="O360" s="63" t="str">
        <f t="shared" si="235"/>
        <v>ERRO</v>
      </c>
    </row>
    <row r="361" spans="1:15" ht="54" x14ac:dyDescent="0.2">
      <c r="A361" s="71"/>
      <c r="B361" s="6" t="s">
        <v>767</v>
      </c>
      <c r="C361" s="6" t="s">
        <v>30</v>
      </c>
      <c r="D361" s="6" t="s">
        <v>768</v>
      </c>
      <c r="E361" s="5" t="s">
        <v>769</v>
      </c>
      <c r="F361" s="6" t="s">
        <v>24</v>
      </c>
      <c r="G361" s="70">
        <v>12.74</v>
      </c>
      <c r="H361" s="70"/>
      <c r="I361" s="10">
        <v>74.540000000000006</v>
      </c>
      <c r="J361" s="10">
        <v>89.99</v>
      </c>
      <c r="K361" s="10">
        <f t="shared" si="231"/>
        <v>1146.47</v>
      </c>
      <c r="L361" s="57"/>
      <c r="M361" s="61"/>
      <c r="N361" s="62">
        <f t="shared" si="234"/>
        <v>0</v>
      </c>
      <c r="O361" s="63" t="str">
        <f t="shared" si="235"/>
        <v>ERRO</v>
      </c>
    </row>
    <row r="362" spans="1:15" ht="40.5" x14ac:dyDescent="0.2">
      <c r="A362" s="71"/>
      <c r="B362" s="6" t="s">
        <v>770</v>
      </c>
      <c r="C362" s="6" t="s">
        <v>30</v>
      </c>
      <c r="D362" s="6" t="s">
        <v>771</v>
      </c>
      <c r="E362" s="5" t="s">
        <v>772</v>
      </c>
      <c r="F362" s="6" t="s">
        <v>24</v>
      </c>
      <c r="G362" s="70">
        <v>20.68</v>
      </c>
      <c r="H362" s="70"/>
      <c r="I362" s="10">
        <v>5.87</v>
      </c>
      <c r="J362" s="10">
        <v>7.09</v>
      </c>
      <c r="K362" s="10">
        <f t="shared" si="231"/>
        <v>146.62</v>
      </c>
      <c r="L362" s="57"/>
      <c r="M362" s="61"/>
      <c r="N362" s="62">
        <f t="shared" si="234"/>
        <v>0</v>
      </c>
      <c r="O362" s="63" t="str">
        <f t="shared" si="235"/>
        <v>ERRO</v>
      </c>
    </row>
    <row r="363" spans="1:15" ht="54" x14ac:dyDescent="0.2">
      <c r="A363" s="71"/>
      <c r="B363" s="6" t="s">
        <v>773</v>
      </c>
      <c r="C363" s="6" t="s">
        <v>30</v>
      </c>
      <c r="D363" s="6" t="s">
        <v>516</v>
      </c>
      <c r="E363" s="5" t="s">
        <v>517</v>
      </c>
      <c r="F363" s="6" t="s">
        <v>24</v>
      </c>
      <c r="G363" s="70">
        <v>20.68</v>
      </c>
      <c r="H363" s="70"/>
      <c r="I363" s="10">
        <v>42.45</v>
      </c>
      <c r="J363" s="10">
        <v>51.25</v>
      </c>
      <c r="K363" s="10">
        <f t="shared" si="231"/>
        <v>1059.8499999999999</v>
      </c>
      <c r="L363" s="57"/>
      <c r="M363" s="61"/>
      <c r="N363" s="62">
        <f t="shared" si="234"/>
        <v>0</v>
      </c>
      <c r="O363" s="63" t="str">
        <f t="shared" si="235"/>
        <v>ERRO</v>
      </c>
    </row>
    <row r="364" spans="1:15" x14ac:dyDescent="0.2">
      <c r="A364" s="71"/>
      <c r="B364" s="6" t="s">
        <v>774</v>
      </c>
      <c r="C364" s="6" t="s">
        <v>30</v>
      </c>
      <c r="D364" s="6" t="s">
        <v>775</v>
      </c>
      <c r="E364" s="5" t="s">
        <v>776</v>
      </c>
      <c r="F364" s="6" t="s">
        <v>24</v>
      </c>
      <c r="G364" s="70">
        <v>20.68</v>
      </c>
      <c r="H364" s="70"/>
      <c r="I364" s="10">
        <v>4.4800000000000004</v>
      </c>
      <c r="J364" s="10">
        <v>5.41</v>
      </c>
      <c r="K364" s="10">
        <f t="shared" si="231"/>
        <v>111.88</v>
      </c>
      <c r="L364" s="57"/>
      <c r="M364" s="61"/>
      <c r="N364" s="62">
        <f t="shared" si="234"/>
        <v>0</v>
      </c>
      <c r="O364" s="63" t="str">
        <f t="shared" si="235"/>
        <v>ERRO</v>
      </c>
    </row>
    <row r="365" spans="1:15" ht="27" x14ac:dyDescent="0.2">
      <c r="A365" s="71"/>
      <c r="B365" s="6" t="s">
        <v>777</v>
      </c>
      <c r="C365" s="6" t="s">
        <v>30</v>
      </c>
      <c r="D365" s="6" t="s">
        <v>778</v>
      </c>
      <c r="E365" s="5" t="s">
        <v>779</v>
      </c>
      <c r="F365" s="6" t="s">
        <v>24</v>
      </c>
      <c r="G365" s="70">
        <v>20.68</v>
      </c>
      <c r="H365" s="70"/>
      <c r="I365" s="10">
        <v>4.7300000000000004</v>
      </c>
      <c r="J365" s="10">
        <v>5.71</v>
      </c>
      <c r="K365" s="10">
        <f t="shared" si="231"/>
        <v>118.08</v>
      </c>
      <c r="L365" s="57"/>
      <c r="M365" s="61"/>
      <c r="N365" s="62">
        <f t="shared" si="234"/>
        <v>0</v>
      </c>
      <c r="O365" s="63" t="str">
        <f t="shared" si="235"/>
        <v>ERRO</v>
      </c>
    </row>
    <row r="366" spans="1:15" ht="27" x14ac:dyDescent="0.2">
      <c r="A366" s="71"/>
      <c r="B366" s="6" t="s">
        <v>780</v>
      </c>
      <c r="C366" s="6" t="s">
        <v>30</v>
      </c>
      <c r="D366" s="6" t="s">
        <v>781</v>
      </c>
      <c r="E366" s="5" t="s">
        <v>782</v>
      </c>
      <c r="F366" s="6" t="s">
        <v>24</v>
      </c>
      <c r="G366" s="70">
        <v>20.68</v>
      </c>
      <c r="H366" s="70"/>
      <c r="I366" s="10">
        <v>13.44</v>
      </c>
      <c r="J366" s="10">
        <v>16.23</v>
      </c>
      <c r="K366" s="10">
        <f t="shared" si="231"/>
        <v>335.64</v>
      </c>
      <c r="L366" s="57"/>
      <c r="M366" s="61"/>
      <c r="N366" s="62">
        <f t="shared" si="234"/>
        <v>0</v>
      </c>
      <c r="O366" s="63" t="str">
        <f t="shared" si="235"/>
        <v>ERRO</v>
      </c>
    </row>
    <row r="367" spans="1:15" ht="27" x14ac:dyDescent="0.2">
      <c r="A367" s="71"/>
      <c r="B367" s="6" t="s">
        <v>783</v>
      </c>
      <c r="C367" s="6" t="s">
        <v>30</v>
      </c>
      <c r="D367" s="6" t="s">
        <v>784</v>
      </c>
      <c r="E367" s="5" t="s">
        <v>785</v>
      </c>
      <c r="F367" s="6" t="s">
        <v>91</v>
      </c>
      <c r="G367" s="70">
        <v>2.6</v>
      </c>
      <c r="H367" s="70"/>
      <c r="I367" s="10">
        <v>103.42</v>
      </c>
      <c r="J367" s="10">
        <v>124.86</v>
      </c>
      <c r="K367" s="10">
        <f t="shared" si="231"/>
        <v>324.64</v>
      </c>
      <c r="L367" s="57"/>
      <c r="M367" s="61"/>
      <c r="N367" s="62">
        <f t="shared" si="234"/>
        <v>0</v>
      </c>
      <c r="O367" s="63" t="str">
        <f t="shared" si="235"/>
        <v>ERRO</v>
      </c>
    </row>
    <row r="368" spans="1:15" ht="27" x14ac:dyDescent="0.2">
      <c r="A368" s="71"/>
      <c r="B368" s="6" t="s">
        <v>786</v>
      </c>
      <c r="C368" s="6" t="s">
        <v>30</v>
      </c>
      <c r="D368" s="6" t="s">
        <v>787</v>
      </c>
      <c r="E368" s="5" t="s">
        <v>788</v>
      </c>
      <c r="F368" s="6" t="s">
        <v>91</v>
      </c>
      <c r="G368" s="70">
        <v>2.6</v>
      </c>
      <c r="H368" s="70"/>
      <c r="I368" s="10">
        <v>75.38</v>
      </c>
      <c r="J368" s="10">
        <v>91.01</v>
      </c>
      <c r="K368" s="10">
        <f t="shared" si="231"/>
        <v>236.63</v>
      </c>
      <c r="L368" s="57"/>
      <c r="M368" s="61"/>
      <c r="N368" s="62">
        <f t="shared" si="234"/>
        <v>0</v>
      </c>
      <c r="O368" s="63" t="str">
        <f t="shared" si="235"/>
        <v>ERRO</v>
      </c>
    </row>
    <row r="369" spans="1:15" x14ac:dyDescent="0.2">
      <c r="A369" s="71"/>
      <c r="B369" s="19" t="s">
        <v>789</v>
      </c>
      <c r="C369" s="81" t="s">
        <v>51</v>
      </c>
      <c r="D369" s="82"/>
      <c r="E369" s="82"/>
      <c r="F369" s="82"/>
      <c r="G369" s="82"/>
      <c r="H369" s="82"/>
      <c r="I369" s="82"/>
      <c r="J369" s="82"/>
      <c r="K369" s="19"/>
      <c r="L369" s="57"/>
      <c r="M369" s="23"/>
      <c r="N369" s="16"/>
      <c r="O369" s="25"/>
    </row>
    <row r="370" spans="1:15" ht="40.5" x14ac:dyDescent="0.2">
      <c r="A370" s="71"/>
      <c r="B370" s="6" t="s">
        <v>790</v>
      </c>
      <c r="C370" s="6" t="s">
        <v>30</v>
      </c>
      <c r="D370" s="6" t="s">
        <v>530</v>
      </c>
      <c r="E370" s="5" t="s">
        <v>531</v>
      </c>
      <c r="F370" s="6" t="s">
        <v>24</v>
      </c>
      <c r="G370" s="70">
        <v>0.7</v>
      </c>
      <c r="H370" s="70"/>
      <c r="I370" s="10">
        <v>982.76</v>
      </c>
      <c r="J370" s="10">
        <v>1186.49</v>
      </c>
      <c r="K370" s="10">
        <f t="shared" si="231"/>
        <v>830.54</v>
      </c>
      <c r="L370" s="57"/>
      <c r="M370" s="61"/>
      <c r="N370" s="62">
        <f t="shared" ref="N370" si="236">ROUND(ROUND(M370,2)*ROUND(I370,2),2)</f>
        <v>0</v>
      </c>
      <c r="O370" s="63" t="str">
        <f t="shared" ref="O370" si="237">IF(AND(M370&lt;=J370,M370&gt;0),"OK","ERRO")</f>
        <v>ERRO</v>
      </c>
    </row>
    <row r="371" spans="1:15" ht="54" x14ac:dyDescent="0.2">
      <c r="A371" s="71"/>
      <c r="B371" s="6" t="s">
        <v>791</v>
      </c>
      <c r="C371" s="6" t="s">
        <v>30</v>
      </c>
      <c r="D371" s="6" t="s">
        <v>792</v>
      </c>
      <c r="E371" s="5" t="s">
        <v>793</v>
      </c>
      <c r="F371" s="6" t="s">
        <v>54</v>
      </c>
      <c r="G371" s="70">
        <v>2</v>
      </c>
      <c r="H371" s="70"/>
      <c r="I371" s="10">
        <v>126.11</v>
      </c>
      <c r="J371" s="10">
        <v>152.25</v>
      </c>
      <c r="K371" s="10">
        <f t="shared" si="231"/>
        <v>304.5</v>
      </c>
      <c r="L371" s="57"/>
      <c r="M371" s="61"/>
      <c r="N371" s="62">
        <f t="shared" ref="N371:N372" si="238">ROUND(ROUND(M371,2)*ROUND(I371,2),2)</f>
        <v>0</v>
      </c>
      <c r="O371" s="63" t="str">
        <f t="shared" ref="O371:O372" si="239">IF(AND(M371&lt;=J371,M371&gt;0),"OK","ERRO")</f>
        <v>ERRO</v>
      </c>
    </row>
    <row r="372" spans="1:15" ht="81" x14ac:dyDescent="0.2">
      <c r="A372" s="71"/>
      <c r="B372" s="6" t="s">
        <v>794</v>
      </c>
      <c r="C372" s="6" t="s">
        <v>427</v>
      </c>
      <c r="D372" s="6" t="s">
        <v>795</v>
      </c>
      <c r="E372" s="5" t="s">
        <v>796</v>
      </c>
      <c r="F372" s="6" t="s">
        <v>664</v>
      </c>
      <c r="G372" s="70">
        <v>2.1</v>
      </c>
      <c r="H372" s="70"/>
      <c r="I372" s="10">
        <v>488.22999999999996</v>
      </c>
      <c r="J372" s="10">
        <v>589.44000000000005</v>
      </c>
      <c r="K372" s="10">
        <f t="shared" si="231"/>
        <v>1237.82</v>
      </c>
      <c r="L372" s="57"/>
      <c r="M372" s="61"/>
      <c r="N372" s="62">
        <f t="shared" si="238"/>
        <v>0</v>
      </c>
      <c r="O372" s="63" t="str">
        <f t="shared" si="239"/>
        <v>ERRO</v>
      </c>
    </row>
    <row r="373" spans="1:15" x14ac:dyDescent="0.2">
      <c r="A373" s="71"/>
      <c r="B373" s="19" t="s">
        <v>797</v>
      </c>
      <c r="C373" s="81" t="s">
        <v>798</v>
      </c>
      <c r="D373" s="82"/>
      <c r="E373" s="82"/>
      <c r="F373" s="82"/>
      <c r="G373" s="82"/>
      <c r="H373" s="82"/>
      <c r="I373" s="82"/>
      <c r="J373" s="82"/>
      <c r="K373" s="19"/>
      <c r="L373" s="57"/>
      <c r="M373" s="23"/>
      <c r="N373" s="16"/>
      <c r="O373" s="25"/>
    </row>
    <row r="374" spans="1:15" ht="27" x14ac:dyDescent="0.2">
      <c r="A374" s="71"/>
      <c r="B374" s="6" t="s">
        <v>799</v>
      </c>
      <c r="C374" s="6" t="s">
        <v>30</v>
      </c>
      <c r="D374" s="6" t="s">
        <v>800</v>
      </c>
      <c r="E374" s="5" t="s">
        <v>801</v>
      </c>
      <c r="F374" s="6" t="s">
        <v>54</v>
      </c>
      <c r="G374" s="70">
        <v>2</v>
      </c>
      <c r="H374" s="70"/>
      <c r="I374" s="10">
        <v>13.78</v>
      </c>
      <c r="J374" s="10">
        <v>16.64</v>
      </c>
      <c r="K374" s="10">
        <f t="shared" si="231"/>
        <v>33.28</v>
      </c>
      <c r="L374" s="57"/>
      <c r="M374" s="61"/>
      <c r="N374" s="62">
        <f t="shared" ref="N374" si="240">ROUND(ROUND(M374,2)*ROUND(I374,2),2)</f>
        <v>0</v>
      </c>
      <c r="O374" s="63" t="str">
        <f t="shared" ref="O374" si="241">IF(AND(M374&lt;=J374,M374&gt;0),"OK","ERRO")</f>
        <v>ERRO</v>
      </c>
    </row>
    <row r="375" spans="1:15" ht="27" x14ac:dyDescent="0.2">
      <c r="A375" s="71"/>
      <c r="B375" s="6" t="s">
        <v>802</v>
      </c>
      <c r="C375" s="6" t="s">
        <v>30</v>
      </c>
      <c r="D375" s="6" t="s">
        <v>803</v>
      </c>
      <c r="E375" s="5" t="s">
        <v>804</v>
      </c>
      <c r="F375" s="6" t="s">
        <v>54</v>
      </c>
      <c r="G375" s="70">
        <v>2</v>
      </c>
      <c r="H375" s="70"/>
      <c r="I375" s="10">
        <v>64.61</v>
      </c>
      <c r="J375" s="10">
        <v>78</v>
      </c>
      <c r="K375" s="10">
        <f t="shared" si="231"/>
        <v>156</v>
      </c>
      <c r="L375" s="57"/>
      <c r="M375" s="61"/>
      <c r="N375" s="62">
        <f t="shared" ref="N375:N387" si="242">ROUND(ROUND(M375,2)*ROUND(I375,2),2)</f>
        <v>0</v>
      </c>
      <c r="O375" s="63" t="str">
        <f t="shared" ref="O375:O387" si="243">IF(AND(M375&lt;=J375,M375&gt;0),"OK","ERRO")</f>
        <v>ERRO</v>
      </c>
    </row>
    <row r="376" spans="1:15" ht="54" x14ac:dyDescent="0.2">
      <c r="A376" s="71"/>
      <c r="B376" s="6" t="s">
        <v>805</v>
      </c>
      <c r="C376" s="6" t="s">
        <v>30</v>
      </c>
      <c r="D376" s="6" t="s">
        <v>806</v>
      </c>
      <c r="E376" s="5" t="s">
        <v>807</v>
      </c>
      <c r="F376" s="6" t="s">
        <v>54</v>
      </c>
      <c r="G376" s="70">
        <v>4</v>
      </c>
      <c r="H376" s="70"/>
      <c r="I376" s="10">
        <v>10.039999999999999</v>
      </c>
      <c r="J376" s="10">
        <v>12.12</v>
      </c>
      <c r="K376" s="10">
        <f t="shared" si="231"/>
        <v>48.48</v>
      </c>
      <c r="L376" s="57"/>
      <c r="M376" s="61"/>
      <c r="N376" s="62">
        <f t="shared" si="242"/>
        <v>0</v>
      </c>
      <c r="O376" s="63" t="str">
        <f t="shared" si="243"/>
        <v>ERRO</v>
      </c>
    </row>
    <row r="377" spans="1:15" ht="40.5" x14ac:dyDescent="0.2">
      <c r="A377" s="71"/>
      <c r="B377" s="6" t="s">
        <v>808</v>
      </c>
      <c r="C377" s="6" t="s">
        <v>30</v>
      </c>
      <c r="D377" s="6" t="s">
        <v>809</v>
      </c>
      <c r="E377" s="5" t="s">
        <v>810</v>
      </c>
      <c r="F377" s="6" t="s">
        <v>54</v>
      </c>
      <c r="G377" s="70">
        <v>20</v>
      </c>
      <c r="H377" s="70"/>
      <c r="I377" s="10">
        <v>22.31</v>
      </c>
      <c r="J377" s="10">
        <v>26.93</v>
      </c>
      <c r="K377" s="10">
        <f t="shared" si="231"/>
        <v>538.6</v>
      </c>
      <c r="L377" s="57"/>
      <c r="M377" s="61"/>
      <c r="N377" s="62">
        <f t="shared" si="242"/>
        <v>0</v>
      </c>
      <c r="O377" s="63" t="str">
        <f t="shared" si="243"/>
        <v>ERRO</v>
      </c>
    </row>
    <row r="378" spans="1:15" ht="40.5" x14ac:dyDescent="0.2">
      <c r="A378" s="71"/>
      <c r="B378" s="6" t="s">
        <v>811</v>
      </c>
      <c r="C378" s="6" t="s">
        <v>30</v>
      </c>
      <c r="D378" s="6" t="s">
        <v>812</v>
      </c>
      <c r="E378" s="5" t="s">
        <v>813</v>
      </c>
      <c r="F378" s="6" t="s">
        <v>91</v>
      </c>
      <c r="G378" s="70">
        <v>3.2</v>
      </c>
      <c r="H378" s="70"/>
      <c r="I378" s="10">
        <v>36.979999999999997</v>
      </c>
      <c r="J378" s="10">
        <v>44.65</v>
      </c>
      <c r="K378" s="10">
        <f t="shared" si="231"/>
        <v>142.88</v>
      </c>
      <c r="L378" s="57"/>
      <c r="M378" s="61"/>
      <c r="N378" s="62">
        <f t="shared" si="242"/>
        <v>0</v>
      </c>
      <c r="O378" s="63" t="str">
        <f t="shared" si="243"/>
        <v>ERRO</v>
      </c>
    </row>
    <row r="379" spans="1:15" ht="27" x14ac:dyDescent="0.2">
      <c r="A379" s="71"/>
      <c r="B379" s="6" t="s">
        <v>814</v>
      </c>
      <c r="C379" s="6" t="s">
        <v>30</v>
      </c>
      <c r="D379" s="6" t="s">
        <v>815</v>
      </c>
      <c r="E379" s="5" t="s">
        <v>816</v>
      </c>
      <c r="F379" s="6" t="s">
        <v>54</v>
      </c>
      <c r="G379" s="70">
        <v>40</v>
      </c>
      <c r="H379" s="70"/>
      <c r="I379" s="10">
        <v>41.95</v>
      </c>
      <c r="J379" s="10">
        <v>50.65</v>
      </c>
      <c r="K379" s="10">
        <f t="shared" si="231"/>
        <v>2026</v>
      </c>
      <c r="L379" s="57"/>
      <c r="M379" s="61"/>
      <c r="N379" s="62">
        <f t="shared" si="242"/>
        <v>0</v>
      </c>
      <c r="O379" s="63" t="str">
        <f t="shared" si="243"/>
        <v>ERRO</v>
      </c>
    </row>
    <row r="380" spans="1:15" ht="54" x14ac:dyDescent="0.2">
      <c r="A380" s="71"/>
      <c r="B380" s="6" t="s">
        <v>817</v>
      </c>
      <c r="C380" s="6" t="s">
        <v>30</v>
      </c>
      <c r="D380" s="6" t="s">
        <v>818</v>
      </c>
      <c r="E380" s="5" t="s">
        <v>819</v>
      </c>
      <c r="F380" s="6" t="s">
        <v>54</v>
      </c>
      <c r="G380" s="70">
        <v>80</v>
      </c>
      <c r="H380" s="70"/>
      <c r="I380" s="10">
        <v>7.15</v>
      </c>
      <c r="J380" s="10">
        <v>8.6300000000000008</v>
      </c>
      <c r="K380" s="10">
        <f t="shared" si="231"/>
        <v>690.4</v>
      </c>
      <c r="L380" s="57"/>
      <c r="M380" s="61"/>
      <c r="N380" s="62">
        <f t="shared" si="242"/>
        <v>0</v>
      </c>
      <c r="O380" s="63" t="str">
        <f t="shared" si="243"/>
        <v>ERRO</v>
      </c>
    </row>
    <row r="381" spans="1:15" ht="40.5" x14ac:dyDescent="0.2">
      <c r="A381" s="71"/>
      <c r="B381" s="6" t="s">
        <v>820</v>
      </c>
      <c r="C381" s="6" t="s">
        <v>30</v>
      </c>
      <c r="D381" s="6" t="s">
        <v>821</v>
      </c>
      <c r="E381" s="5" t="s">
        <v>370</v>
      </c>
      <c r="F381" s="6" t="s">
        <v>91</v>
      </c>
      <c r="G381" s="70">
        <v>60</v>
      </c>
      <c r="H381" s="70"/>
      <c r="I381" s="10">
        <v>27.67</v>
      </c>
      <c r="J381" s="10">
        <v>33.409999999999997</v>
      </c>
      <c r="K381" s="10">
        <f t="shared" si="231"/>
        <v>2004.6</v>
      </c>
      <c r="L381" s="57"/>
      <c r="M381" s="61"/>
      <c r="N381" s="62">
        <f t="shared" si="242"/>
        <v>0</v>
      </c>
      <c r="O381" s="63" t="str">
        <f t="shared" si="243"/>
        <v>ERRO</v>
      </c>
    </row>
    <row r="382" spans="1:15" ht="40.5" x14ac:dyDescent="0.2">
      <c r="A382" s="71"/>
      <c r="B382" s="6" t="s">
        <v>822</v>
      </c>
      <c r="C382" s="6" t="s">
        <v>30</v>
      </c>
      <c r="D382" s="6" t="s">
        <v>823</v>
      </c>
      <c r="E382" s="5" t="s">
        <v>824</v>
      </c>
      <c r="F382" s="6" t="s">
        <v>54</v>
      </c>
      <c r="G382" s="70">
        <v>40</v>
      </c>
      <c r="H382" s="70"/>
      <c r="I382" s="10">
        <v>12.54</v>
      </c>
      <c r="J382" s="10">
        <v>15.14</v>
      </c>
      <c r="K382" s="10">
        <f t="shared" si="231"/>
        <v>605.6</v>
      </c>
      <c r="L382" s="57"/>
      <c r="M382" s="61"/>
      <c r="N382" s="62">
        <f t="shared" si="242"/>
        <v>0</v>
      </c>
      <c r="O382" s="63" t="str">
        <f t="shared" si="243"/>
        <v>ERRO</v>
      </c>
    </row>
    <row r="383" spans="1:15" ht="27" x14ac:dyDescent="0.2">
      <c r="A383" s="71"/>
      <c r="B383" s="6" t="s">
        <v>825</v>
      </c>
      <c r="C383" s="6" t="s">
        <v>427</v>
      </c>
      <c r="D383" s="6" t="s">
        <v>826</v>
      </c>
      <c r="E383" s="5" t="s">
        <v>827</v>
      </c>
      <c r="F383" s="6" t="s">
        <v>664</v>
      </c>
      <c r="G383" s="70">
        <v>2</v>
      </c>
      <c r="H383" s="70"/>
      <c r="I383" s="10">
        <v>9.5599999999999987</v>
      </c>
      <c r="J383" s="10">
        <v>11.54</v>
      </c>
      <c r="K383" s="10">
        <f t="shared" si="231"/>
        <v>23.08</v>
      </c>
      <c r="L383" s="57"/>
      <c r="M383" s="61"/>
      <c r="N383" s="62">
        <f t="shared" si="242"/>
        <v>0</v>
      </c>
      <c r="O383" s="63" t="str">
        <f t="shared" si="243"/>
        <v>ERRO</v>
      </c>
    </row>
    <row r="384" spans="1:15" ht="40.5" x14ac:dyDescent="0.2">
      <c r="A384" s="71"/>
      <c r="B384" s="6" t="s">
        <v>828</v>
      </c>
      <c r="C384" s="6" t="s">
        <v>30</v>
      </c>
      <c r="D384" s="6" t="s">
        <v>829</v>
      </c>
      <c r="E384" s="5" t="s">
        <v>351</v>
      </c>
      <c r="F384" s="6" t="s">
        <v>54</v>
      </c>
      <c r="G384" s="70">
        <v>60</v>
      </c>
      <c r="H384" s="70"/>
      <c r="I384" s="10">
        <v>11.31</v>
      </c>
      <c r="J384" s="10">
        <v>13.65</v>
      </c>
      <c r="K384" s="10">
        <f t="shared" si="231"/>
        <v>819</v>
      </c>
      <c r="L384" s="57"/>
      <c r="M384" s="61"/>
      <c r="N384" s="62">
        <f t="shared" si="242"/>
        <v>0</v>
      </c>
      <c r="O384" s="63" t="str">
        <f t="shared" si="243"/>
        <v>ERRO</v>
      </c>
    </row>
    <row r="385" spans="1:15" ht="40.5" x14ac:dyDescent="0.2">
      <c r="A385" s="71"/>
      <c r="B385" s="6" t="s">
        <v>830</v>
      </c>
      <c r="C385" s="6" t="s">
        <v>30</v>
      </c>
      <c r="D385" s="6" t="s">
        <v>831</v>
      </c>
      <c r="E385" s="5" t="s">
        <v>832</v>
      </c>
      <c r="F385" s="6" t="s">
        <v>91</v>
      </c>
      <c r="G385" s="70">
        <v>7</v>
      </c>
      <c r="H385" s="70"/>
      <c r="I385" s="10">
        <v>24.18</v>
      </c>
      <c r="J385" s="10">
        <v>29.19</v>
      </c>
      <c r="K385" s="10">
        <f t="shared" si="231"/>
        <v>204.33</v>
      </c>
      <c r="L385" s="57"/>
      <c r="M385" s="61"/>
      <c r="N385" s="62">
        <f t="shared" si="242"/>
        <v>0</v>
      </c>
      <c r="O385" s="63" t="str">
        <f t="shared" si="243"/>
        <v>ERRO</v>
      </c>
    </row>
    <row r="386" spans="1:15" ht="54" x14ac:dyDescent="0.2">
      <c r="A386" s="71"/>
      <c r="B386" s="6" t="s">
        <v>833</v>
      </c>
      <c r="C386" s="6" t="s">
        <v>30</v>
      </c>
      <c r="D386" s="6" t="s">
        <v>834</v>
      </c>
      <c r="E386" s="5" t="s">
        <v>835</v>
      </c>
      <c r="F386" s="6" t="s">
        <v>54</v>
      </c>
      <c r="G386" s="70">
        <v>2</v>
      </c>
      <c r="H386" s="70"/>
      <c r="I386" s="10">
        <v>59.24</v>
      </c>
      <c r="J386" s="10">
        <v>71.52</v>
      </c>
      <c r="K386" s="10">
        <f t="shared" si="231"/>
        <v>143.04</v>
      </c>
      <c r="L386" s="57"/>
      <c r="M386" s="61"/>
      <c r="N386" s="62">
        <f t="shared" si="242"/>
        <v>0</v>
      </c>
      <c r="O386" s="63" t="str">
        <f t="shared" si="243"/>
        <v>ERRO</v>
      </c>
    </row>
    <row r="387" spans="1:15" ht="27" x14ac:dyDescent="0.2">
      <c r="A387" s="71"/>
      <c r="B387" s="6" t="s">
        <v>836</v>
      </c>
      <c r="C387" s="6" t="s">
        <v>30</v>
      </c>
      <c r="D387" s="6" t="s">
        <v>837</v>
      </c>
      <c r="E387" s="5" t="s">
        <v>838</v>
      </c>
      <c r="F387" s="6" t="s">
        <v>54</v>
      </c>
      <c r="G387" s="70">
        <v>20</v>
      </c>
      <c r="H387" s="70"/>
      <c r="I387" s="10">
        <v>8.5</v>
      </c>
      <c r="J387" s="10">
        <v>10.26</v>
      </c>
      <c r="K387" s="10">
        <f t="shared" si="231"/>
        <v>205.2</v>
      </c>
      <c r="L387" s="57"/>
      <c r="M387" s="61"/>
      <c r="N387" s="62">
        <f t="shared" si="242"/>
        <v>0</v>
      </c>
      <c r="O387" s="63" t="str">
        <f t="shared" si="243"/>
        <v>ERRO</v>
      </c>
    </row>
    <row r="388" spans="1:15" x14ac:dyDescent="0.2">
      <c r="A388" s="71"/>
      <c r="B388" s="19" t="s">
        <v>839</v>
      </c>
      <c r="C388" s="81" t="s">
        <v>840</v>
      </c>
      <c r="D388" s="82"/>
      <c r="E388" s="82"/>
      <c r="F388" s="82"/>
      <c r="G388" s="82"/>
      <c r="H388" s="82"/>
      <c r="I388" s="82"/>
      <c r="J388" s="82"/>
      <c r="K388" s="24">
        <f>SUM(K389:K393)</f>
        <v>34547.01</v>
      </c>
      <c r="L388" s="57"/>
      <c r="M388" s="23"/>
      <c r="N388" s="16"/>
      <c r="O388" s="25"/>
    </row>
    <row r="389" spans="1:15" ht="27" x14ac:dyDescent="0.2">
      <c r="A389" s="71"/>
      <c r="B389" s="6" t="s">
        <v>841</v>
      </c>
      <c r="C389" s="6" t="s">
        <v>30</v>
      </c>
      <c r="D389" s="6" t="s">
        <v>842</v>
      </c>
      <c r="E389" s="5" t="s">
        <v>843</v>
      </c>
      <c r="F389" s="6" t="s">
        <v>91</v>
      </c>
      <c r="G389" s="70">
        <v>273</v>
      </c>
      <c r="H389" s="70"/>
      <c r="I389" s="10">
        <v>53.67</v>
      </c>
      <c r="J389" s="10">
        <v>64.8</v>
      </c>
      <c r="K389" s="10">
        <f t="shared" si="231"/>
        <v>17690.400000000001</v>
      </c>
      <c r="L389" s="57"/>
      <c r="M389" s="61"/>
      <c r="N389" s="62">
        <f t="shared" ref="N389" si="244">ROUND(ROUND(M389,2)*ROUND(I389,2),2)</f>
        <v>0</v>
      </c>
      <c r="O389" s="63" t="str">
        <f t="shared" ref="O389" si="245">IF(AND(M389&lt;=J389,M389&gt;0),"OK","ERRO")</f>
        <v>ERRO</v>
      </c>
    </row>
    <row r="390" spans="1:15" ht="40.5" x14ac:dyDescent="0.2">
      <c r="A390" s="71"/>
      <c r="B390" s="6" t="s">
        <v>844</v>
      </c>
      <c r="C390" s="6" t="s">
        <v>30</v>
      </c>
      <c r="D390" s="6" t="s">
        <v>466</v>
      </c>
      <c r="E390" s="5" t="s">
        <v>467</v>
      </c>
      <c r="F390" s="6" t="s">
        <v>24</v>
      </c>
      <c r="G390" s="70">
        <v>52.3</v>
      </c>
      <c r="H390" s="70"/>
      <c r="I390" s="10">
        <v>3.99</v>
      </c>
      <c r="J390" s="10">
        <v>4.82</v>
      </c>
      <c r="K390" s="10">
        <f t="shared" si="231"/>
        <v>252.09</v>
      </c>
      <c r="L390" s="57"/>
      <c r="M390" s="61"/>
      <c r="N390" s="62">
        <f t="shared" ref="N390:N393" si="246">ROUND(ROUND(M390,2)*ROUND(I390,2),2)</f>
        <v>0</v>
      </c>
      <c r="O390" s="63" t="str">
        <f t="shared" ref="O390:O393" si="247">IF(AND(M390&lt;=J390,M390&gt;0),"OK","ERRO")</f>
        <v>ERRO</v>
      </c>
    </row>
    <row r="391" spans="1:15" ht="27" x14ac:dyDescent="0.2">
      <c r="A391" s="71"/>
      <c r="B391" s="6" t="s">
        <v>845</v>
      </c>
      <c r="C391" s="6" t="s">
        <v>30</v>
      </c>
      <c r="D391" s="6" t="s">
        <v>474</v>
      </c>
      <c r="E391" s="5" t="s">
        <v>475</v>
      </c>
      <c r="F391" s="6" t="s">
        <v>41</v>
      </c>
      <c r="G391" s="70">
        <v>2.62</v>
      </c>
      <c r="H391" s="70"/>
      <c r="I391" s="10">
        <v>243.63</v>
      </c>
      <c r="J391" s="10">
        <v>294.13</v>
      </c>
      <c r="K391" s="10">
        <f t="shared" si="231"/>
        <v>770.62</v>
      </c>
      <c r="L391" s="57"/>
      <c r="M391" s="61"/>
      <c r="N391" s="62">
        <f t="shared" si="246"/>
        <v>0</v>
      </c>
      <c r="O391" s="63" t="str">
        <f t="shared" si="247"/>
        <v>ERRO</v>
      </c>
    </row>
    <row r="392" spans="1:15" ht="27" x14ac:dyDescent="0.2">
      <c r="A392" s="71"/>
      <c r="B392" s="6" t="s">
        <v>846</v>
      </c>
      <c r="C392" s="6" t="s">
        <v>450</v>
      </c>
      <c r="D392" s="6" t="s">
        <v>847</v>
      </c>
      <c r="E392" s="5" t="s">
        <v>848</v>
      </c>
      <c r="F392" s="6" t="s">
        <v>54</v>
      </c>
      <c r="G392" s="70">
        <v>4</v>
      </c>
      <c r="H392" s="70"/>
      <c r="I392" s="10">
        <v>1940.9</v>
      </c>
      <c r="J392" s="10">
        <v>2343.25</v>
      </c>
      <c r="K392" s="10">
        <f t="shared" si="231"/>
        <v>9373</v>
      </c>
      <c r="L392" s="57"/>
      <c r="M392" s="61"/>
      <c r="N392" s="62">
        <f t="shared" si="246"/>
        <v>0</v>
      </c>
      <c r="O392" s="63" t="str">
        <f t="shared" si="247"/>
        <v>ERRO</v>
      </c>
    </row>
    <row r="393" spans="1:15" ht="27" x14ac:dyDescent="0.2">
      <c r="A393" s="71"/>
      <c r="B393" s="6" t="s">
        <v>849</v>
      </c>
      <c r="C393" s="6" t="s">
        <v>450</v>
      </c>
      <c r="D393" s="6" t="s">
        <v>850</v>
      </c>
      <c r="E393" s="5" t="s">
        <v>851</v>
      </c>
      <c r="F393" s="6" t="s">
        <v>54</v>
      </c>
      <c r="G393" s="70">
        <v>2</v>
      </c>
      <c r="H393" s="70"/>
      <c r="I393" s="10">
        <v>2675.76</v>
      </c>
      <c r="J393" s="10">
        <v>3230.45</v>
      </c>
      <c r="K393" s="10">
        <f t="shared" si="231"/>
        <v>6460.9</v>
      </c>
      <c r="L393" s="57"/>
      <c r="M393" s="61"/>
      <c r="N393" s="62">
        <f t="shared" si="246"/>
        <v>0</v>
      </c>
      <c r="O393" s="63" t="str">
        <f t="shared" si="247"/>
        <v>ERRO</v>
      </c>
    </row>
    <row r="394" spans="1:15" x14ac:dyDescent="0.2">
      <c r="A394" s="71"/>
      <c r="B394" s="19" t="s">
        <v>852</v>
      </c>
      <c r="C394" s="81" t="s">
        <v>853</v>
      </c>
      <c r="D394" s="81"/>
      <c r="E394" s="81"/>
      <c r="F394" s="81"/>
      <c r="G394" s="81"/>
      <c r="H394" s="81"/>
      <c r="I394" s="81"/>
      <c r="J394" s="81"/>
      <c r="K394" s="24">
        <f>SUM(K395:K398)</f>
        <v>560058.30000000005</v>
      </c>
      <c r="L394" s="57"/>
      <c r="M394" s="23"/>
      <c r="N394" s="16"/>
      <c r="O394" s="25"/>
    </row>
    <row r="395" spans="1:15" ht="54" x14ac:dyDescent="0.2">
      <c r="A395" s="71"/>
      <c r="B395" s="6" t="s">
        <v>854</v>
      </c>
      <c r="C395" s="6" t="s">
        <v>30</v>
      </c>
      <c r="D395" s="6" t="s">
        <v>855</v>
      </c>
      <c r="E395" s="5" t="s">
        <v>856</v>
      </c>
      <c r="F395" s="6" t="s">
        <v>41</v>
      </c>
      <c r="G395" s="70">
        <v>426.99</v>
      </c>
      <c r="H395" s="70"/>
      <c r="I395" s="10">
        <v>7.75</v>
      </c>
      <c r="J395" s="10">
        <v>9.36</v>
      </c>
      <c r="K395" s="10">
        <f t="shared" si="231"/>
        <v>3996.63</v>
      </c>
      <c r="L395" s="57"/>
      <c r="M395" s="61"/>
      <c r="N395" s="62">
        <f t="shared" ref="N395" si="248">ROUND(ROUND(M395,2)*ROUND(I395,2),2)</f>
        <v>0</v>
      </c>
      <c r="O395" s="63" t="str">
        <f t="shared" ref="O395" si="249">IF(AND(M395&lt;=J395,M395&gt;0),"OK","ERRO")</f>
        <v>ERRO</v>
      </c>
    </row>
    <row r="396" spans="1:15" ht="27" x14ac:dyDescent="0.2">
      <c r="A396" s="71"/>
      <c r="B396" s="6" t="s">
        <v>857</v>
      </c>
      <c r="C396" s="6" t="s">
        <v>427</v>
      </c>
      <c r="D396" s="6" t="s">
        <v>630</v>
      </c>
      <c r="E396" s="5" t="s">
        <v>631</v>
      </c>
      <c r="F396" s="6" t="s">
        <v>41</v>
      </c>
      <c r="G396" s="70">
        <v>106.75</v>
      </c>
      <c r="H396" s="70"/>
      <c r="I396" s="10">
        <v>85.22</v>
      </c>
      <c r="J396" s="10">
        <v>102.89</v>
      </c>
      <c r="K396" s="10">
        <f t="shared" si="231"/>
        <v>10983.51</v>
      </c>
      <c r="L396" s="57"/>
      <c r="M396" s="61"/>
      <c r="N396" s="62">
        <f t="shared" ref="N396:N398" si="250">ROUND(ROUND(M396,2)*ROUND(I396,2),2)</f>
        <v>0</v>
      </c>
      <c r="O396" s="63" t="str">
        <f t="shared" ref="O396:O398" si="251">IF(AND(M396&lt;=J396,M396&gt;0),"OK","ERRO")</f>
        <v>ERRO</v>
      </c>
    </row>
    <row r="397" spans="1:15" x14ac:dyDescent="0.2">
      <c r="A397" s="71"/>
      <c r="B397" s="6" t="s">
        <v>858</v>
      </c>
      <c r="C397" s="6" t="s">
        <v>30</v>
      </c>
      <c r="D397" s="6" t="s">
        <v>434</v>
      </c>
      <c r="E397" s="5" t="s">
        <v>859</v>
      </c>
      <c r="F397" s="6" t="s">
        <v>436</v>
      </c>
      <c r="G397" s="70">
        <v>224.18</v>
      </c>
      <c r="H397" s="70"/>
      <c r="I397" s="10">
        <v>2.63</v>
      </c>
      <c r="J397" s="10">
        <v>3.18</v>
      </c>
      <c r="K397" s="10">
        <f t="shared" si="231"/>
        <v>712.89</v>
      </c>
      <c r="L397" s="57"/>
      <c r="M397" s="61"/>
      <c r="N397" s="62">
        <f t="shared" si="250"/>
        <v>0</v>
      </c>
      <c r="O397" s="63" t="str">
        <f t="shared" si="251"/>
        <v>ERRO</v>
      </c>
    </row>
    <row r="398" spans="1:15" ht="81" x14ac:dyDescent="0.2">
      <c r="A398" s="71"/>
      <c r="B398" s="6" t="s">
        <v>860</v>
      </c>
      <c r="C398" s="6" t="s">
        <v>427</v>
      </c>
      <c r="D398" s="6" t="s">
        <v>861</v>
      </c>
      <c r="E398" s="5" t="s">
        <v>862</v>
      </c>
      <c r="F398" s="6" t="s">
        <v>41</v>
      </c>
      <c r="G398" s="70">
        <v>697.77</v>
      </c>
      <c r="H398" s="70"/>
      <c r="I398" s="10">
        <v>646.19000000000005</v>
      </c>
      <c r="J398" s="10">
        <v>780.15</v>
      </c>
      <c r="K398" s="10">
        <f t="shared" si="231"/>
        <v>544365.27</v>
      </c>
      <c r="L398" s="57"/>
      <c r="M398" s="61"/>
      <c r="N398" s="62">
        <f t="shared" si="250"/>
        <v>0</v>
      </c>
      <c r="O398" s="63" t="str">
        <f t="shared" si="251"/>
        <v>ERRO</v>
      </c>
    </row>
    <row r="399" spans="1:15" x14ac:dyDescent="0.2">
      <c r="A399" s="71"/>
      <c r="B399" s="19" t="s">
        <v>863</v>
      </c>
      <c r="C399" s="81" t="s">
        <v>864</v>
      </c>
      <c r="D399" s="81"/>
      <c r="E399" s="81"/>
      <c r="F399" s="81"/>
      <c r="G399" s="81"/>
      <c r="H399" s="81"/>
      <c r="I399" s="81"/>
      <c r="J399" s="81"/>
      <c r="K399" s="24">
        <f>SUM(K401:K445)</f>
        <v>246977.69</v>
      </c>
      <c r="L399" s="57"/>
      <c r="M399" s="23"/>
      <c r="N399" s="16"/>
      <c r="O399" s="25"/>
    </row>
    <row r="400" spans="1:15" x14ac:dyDescent="0.2">
      <c r="A400" s="71"/>
      <c r="B400" s="19" t="s">
        <v>865</v>
      </c>
      <c r="C400" s="81" t="s">
        <v>866</v>
      </c>
      <c r="D400" s="82"/>
      <c r="E400" s="82"/>
      <c r="F400" s="82"/>
      <c r="G400" s="82"/>
      <c r="H400" s="82"/>
      <c r="I400" s="82"/>
      <c r="J400" s="82"/>
      <c r="K400" s="19"/>
      <c r="L400" s="57"/>
      <c r="M400" s="23"/>
      <c r="N400" s="16"/>
      <c r="O400" s="25"/>
    </row>
    <row r="401" spans="1:18" ht="54" x14ac:dyDescent="0.2">
      <c r="A401" s="71"/>
      <c r="B401" s="6" t="s">
        <v>867</v>
      </c>
      <c r="C401" s="6" t="s">
        <v>427</v>
      </c>
      <c r="D401" s="6" t="s">
        <v>868</v>
      </c>
      <c r="E401" s="5" t="s">
        <v>869</v>
      </c>
      <c r="F401" s="6" t="s">
        <v>4</v>
      </c>
      <c r="G401" s="70">
        <v>1</v>
      </c>
      <c r="H401" s="70"/>
      <c r="I401" s="10">
        <v>11.9</v>
      </c>
      <c r="J401" s="10">
        <v>14.37</v>
      </c>
      <c r="K401" s="10">
        <f t="shared" ref="K401:K445" si="252">ROUND(J401*G401,2)</f>
        <v>14.37</v>
      </c>
      <c r="L401" s="57"/>
      <c r="M401" s="61"/>
      <c r="N401" s="62">
        <f t="shared" ref="N401" si="253">ROUND(ROUND(M401,2)*ROUND(I401,2),2)</f>
        <v>0</v>
      </c>
      <c r="O401" s="63" t="str">
        <f t="shared" ref="O401" si="254">IF(AND(M401&lt;=J401,M401&gt;0),"OK","ERRO")</f>
        <v>ERRO</v>
      </c>
      <c r="R401" s="54"/>
    </row>
    <row r="402" spans="1:18" ht="27" x14ac:dyDescent="0.2">
      <c r="A402" s="71"/>
      <c r="B402" s="6" t="s">
        <v>870</v>
      </c>
      <c r="C402" s="6" t="s">
        <v>427</v>
      </c>
      <c r="D402" s="6" t="s">
        <v>871</v>
      </c>
      <c r="E402" s="5" t="s">
        <v>872</v>
      </c>
      <c r="F402" s="6" t="s">
        <v>91</v>
      </c>
      <c r="G402" s="70">
        <v>196</v>
      </c>
      <c r="H402" s="70"/>
      <c r="I402" s="10">
        <v>59.739999999999995</v>
      </c>
      <c r="J402" s="10">
        <v>72.12</v>
      </c>
      <c r="K402" s="10">
        <f t="shared" si="252"/>
        <v>14135.52</v>
      </c>
      <c r="L402" s="57"/>
      <c r="M402" s="61"/>
      <c r="N402" s="62">
        <f t="shared" ref="N402:N418" si="255">ROUND(ROUND(M402,2)*ROUND(I402,2),2)</f>
        <v>0</v>
      </c>
      <c r="O402" s="63" t="str">
        <f t="shared" ref="O402:O418" si="256">IF(AND(M402&lt;=J402,M402&gt;0),"OK","ERRO")</f>
        <v>ERRO</v>
      </c>
      <c r="R402" s="54"/>
    </row>
    <row r="403" spans="1:18" ht="27" x14ac:dyDescent="0.2">
      <c r="A403" s="71"/>
      <c r="B403" s="6" t="s">
        <v>873</v>
      </c>
      <c r="C403" s="6" t="s">
        <v>30</v>
      </c>
      <c r="D403" s="6" t="s">
        <v>874</v>
      </c>
      <c r="E403" s="5" t="s">
        <v>875</v>
      </c>
      <c r="F403" s="6" t="s">
        <v>91</v>
      </c>
      <c r="G403" s="70">
        <v>15</v>
      </c>
      <c r="H403" s="70"/>
      <c r="I403" s="10">
        <v>81.41</v>
      </c>
      <c r="J403" s="10">
        <v>98.29</v>
      </c>
      <c r="K403" s="10">
        <f t="shared" si="252"/>
        <v>1474.35</v>
      </c>
      <c r="L403" s="57"/>
      <c r="M403" s="61"/>
      <c r="N403" s="62">
        <f t="shared" si="255"/>
        <v>0</v>
      </c>
      <c r="O403" s="63" t="str">
        <f t="shared" si="256"/>
        <v>ERRO</v>
      </c>
      <c r="R403" s="54"/>
    </row>
    <row r="404" spans="1:18" ht="40.5" x14ac:dyDescent="0.2">
      <c r="A404" s="71"/>
      <c r="B404" s="6" t="s">
        <v>876</v>
      </c>
      <c r="C404" s="6" t="s">
        <v>30</v>
      </c>
      <c r="D404" s="6" t="s">
        <v>877</v>
      </c>
      <c r="E404" s="5" t="s">
        <v>878</v>
      </c>
      <c r="F404" s="6" t="s">
        <v>91</v>
      </c>
      <c r="G404" s="70">
        <v>15.75</v>
      </c>
      <c r="H404" s="70"/>
      <c r="I404" s="10">
        <v>28.85</v>
      </c>
      <c r="J404" s="10">
        <v>34.83</v>
      </c>
      <c r="K404" s="10">
        <f t="shared" si="252"/>
        <v>548.57000000000005</v>
      </c>
      <c r="L404" s="57"/>
      <c r="M404" s="61"/>
      <c r="N404" s="62">
        <f t="shared" si="255"/>
        <v>0</v>
      </c>
      <c r="O404" s="63" t="str">
        <f t="shared" si="256"/>
        <v>ERRO</v>
      </c>
      <c r="R404" s="54"/>
    </row>
    <row r="405" spans="1:18" ht="40.5" x14ac:dyDescent="0.2">
      <c r="A405" s="71"/>
      <c r="B405" s="6" t="s">
        <v>879</v>
      </c>
      <c r="C405" s="6" t="s">
        <v>30</v>
      </c>
      <c r="D405" s="6" t="s">
        <v>880</v>
      </c>
      <c r="E405" s="5" t="s">
        <v>881</v>
      </c>
      <c r="F405" s="6" t="s">
        <v>91</v>
      </c>
      <c r="G405" s="70">
        <v>1813</v>
      </c>
      <c r="H405" s="70"/>
      <c r="I405" s="10">
        <v>18.440000000000001</v>
      </c>
      <c r="J405" s="10">
        <v>22.26</v>
      </c>
      <c r="K405" s="10">
        <f t="shared" si="252"/>
        <v>40357.379999999997</v>
      </c>
      <c r="L405" s="57"/>
      <c r="M405" s="61"/>
      <c r="N405" s="62">
        <f t="shared" si="255"/>
        <v>0</v>
      </c>
      <c r="O405" s="63" t="str">
        <f t="shared" si="256"/>
        <v>ERRO</v>
      </c>
      <c r="R405" s="54"/>
    </row>
    <row r="406" spans="1:18" ht="27" x14ac:dyDescent="0.2">
      <c r="A406" s="71"/>
      <c r="B406" s="6" t="s">
        <v>882</v>
      </c>
      <c r="C406" s="6" t="s">
        <v>30</v>
      </c>
      <c r="D406" s="6" t="s">
        <v>883</v>
      </c>
      <c r="E406" s="5" t="s">
        <v>884</v>
      </c>
      <c r="F406" s="6" t="s">
        <v>54</v>
      </c>
      <c r="G406" s="70">
        <v>1</v>
      </c>
      <c r="H406" s="70"/>
      <c r="I406" s="10">
        <v>4918.07</v>
      </c>
      <c r="J406" s="10">
        <v>5937.59</v>
      </c>
      <c r="K406" s="10">
        <f t="shared" si="252"/>
        <v>5937.59</v>
      </c>
      <c r="L406" s="57"/>
      <c r="M406" s="61"/>
      <c r="N406" s="62">
        <f t="shared" si="255"/>
        <v>0</v>
      </c>
      <c r="O406" s="63" t="str">
        <f t="shared" si="256"/>
        <v>ERRO</v>
      </c>
      <c r="R406" s="54"/>
    </row>
    <row r="407" spans="1:18" ht="94.5" x14ac:dyDescent="0.2">
      <c r="A407" s="71"/>
      <c r="B407" s="6" t="s">
        <v>885</v>
      </c>
      <c r="C407" s="6" t="s">
        <v>427</v>
      </c>
      <c r="D407" s="6" t="s">
        <v>886</v>
      </c>
      <c r="E407" s="5" t="s">
        <v>887</v>
      </c>
      <c r="F407" s="6" t="s">
        <v>4</v>
      </c>
      <c r="G407" s="70">
        <v>12</v>
      </c>
      <c r="H407" s="70"/>
      <c r="I407" s="10">
        <v>750.55000000000007</v>
      </c>
      <c r="J407" s="10">
        <v>906.14</v>
      </c>
      <c r="K407" s="10">
        <f t="shared" si="252"/>
        <v>10873.68</v>
      </c>
      <c r="L407" s="57"/>
      <c r="M407" s="61"/>
      <c r="N407" s="62">
        <f t="shared" si="255"/>
        <v>0</v>
      </c>
      <c r="O407" s="63" t="str">
        <f t="shared" si="256"/>
        <v>ERRO</v>
      </c>
      <c r="R407" s="54"/>
    </row>
    <row r="408" spans="1:18" ht="27" x14ac:dyDescent="0.2">
      <c r="A408" s="71"/>
      <c r="B408" s="6" t="s">
        <v>888</v>
      </c>
      <c r="C408" s="6" t="s">
        <v>30</v>
      </c>
      <c r="D408" s="6" t="s">
        <v>889</v>
      </c>
      <c r="E408" s="5" t="s">
        <v>890</v>
      </c>
      <c r="F408" s="6" t="s">
        <v>54</v>
      </c>
      <c r="G408" s="70">
        <v>1</v>
      </c>
      <c r="H408" s="70"/>
      <c r="I408" s="10">
        <v>74.58</v>
      </c>
      <c r="J408" s="10">
        <v>90.04</v>
      </c>
      <c r="K408" s="10">
        <f t="shared" si="252"/>
        <v>90.04</v>
      </c>
      <c r="L408" s="57"/>
      <c r="M408" s="61"/>
      <c r="N408" s="62">
        <f t="shared" si="255"/>
        <v>0</v>
      </c>
      <c r="O408" s="63" t="str">
        <f t="shared" si="256"/>
        <v>ERRO</v>
      </c>
      <c r="R408" s="54"/>
    </row>
    <row r="409" spans="1:18" ht="27" x14ac:dyDescent="0.2">
      <c r="A409" s="71"/>
      <c r="B409" s="6" t="s">
        <v>891</v>
      </c>
      <c r="C409" s="6" t="s">
        <v>30</v>
      </c>
      <c r="D409" s="6" t="s">
        <v>892</v>
      </c>
      <c r="E409" s="5" t="s">
        <v>893</v>
      </c>
      <c r="F409" s="6" t="s">
        <v>54</v>
      </c>
      <c r="G409" s="70">
        <v>1</v>
      </c>
      <c r="H409" s="70"/>
      <c r="I409" s="10">
        <v>116.76</v>
      </c>
      <c r="J409" s="10">
        <v>140.96</v>
      </c>
      <c r="K409" s="10">
        <f t="shared" si="252"/>
        <v>140.96</v>
      </c>
      <c r="L409" s="57"/>
      <c r="M409" s="61"/>
      <c r="N409" s="62">
        <f t="shared" si="255"/>
        <v>0</v>
      </c>
      <c r="O409" s="63" t="str">
        <f t="shared" si="256"/>
        <v>ERRO</v>
      </c>
      <c r="R409" s="54"/>
    </row>
    <row r="410" spans="1:18" ht="27" x14ac:dyDescent="0.2">
      <c r="A410" s="71"/>
      <c r="B410" s="6" t="s">
        <v>894</v>
      </c>
      <c r="C410" s="6" t="s">
        <v>450</v>
      </c>
      <c r="D410" s="6" t="s">
        <v>895</v>
      </c>
      <c r="E410" s="5" t="s">
        <v>896</v>
      </c>
      <c r="F410" s="6" t="s">
        <v>54</v>
      </c>
      <c r="G410" s="70">
        <v>3</v>
      </c>
      <c r="H410" s="70"/>
      <c r="I410" s="10">
        <v>67.42</v>
      </c>
      <c r="J410" s="10">
        <v>81.400000000000006</v>
      </c>
      <c r="K410" s="10">
        <f t="shared" si="252"/>
        <v>244.2</v>
      </c>
      <c r="L410" s="57"/>
      <c r="M410" s="61"/>
      <c r="N410" s="62">
        <f t="shared" si="255"/>
        <v>0</v>
      </c>
      <c r="O410" s="63" t="str">
        <f t="shared" si="256"/>
        <v>ERRO</v>
      </c>
      <c r="R410" s="54"/>
    </row>
    <row r="411" spans="1:18" ht="54" x14ac:dyDescent="0.2">
      <c r="A411" s="71"/>
      <c r="B411" s="6" t="s">
        <v>897</v>
      </c>
      <c r="C411" s="6" t="s">
        <v>30</v>
      </c>
      <c r="D411" s="6" t="s">
        <v>898</v>
      </c>
      <c r="E411" s="5" t="s">
        <v>899</v>
      </c>
      <c r="F411" s="6" t="s">
        <v>91</v>
      </c>
      <c r="G411" s="70">
        <v>8.5</v>
      </c>
      <c r="H411" s="70"/>
      <c r="I411" s="10">
        <v>60.27</v>
      </c>
      <c r="J411" s="10">
        <v>72.760000000000005</v>
      </c>
      <c r="K411" s="10">
        <f t="shared" si="252"/>
        <v>618.46</v>
      </c>
      <c r="L411" s="57"/>
      <c r="M411" s="61"/>
      <c r="N411" s="62">
        <f t="shared" si="255"/>
        <v>0</v>
      </c>
      <c r="O411" s="63" t="str">
        <f t="shared" si="256"/>
        <v>ERRO</v>
      </c>
      <c r="R411" s="54"/>
    </row>
    <row r="412" spans="1:18" ht="40.5" x14ac:dyDescent="0.2">
      <c r="A412" s="71"/>
      <c r="B412" s="6" t="s">
        <v>900</v>
      </c>
      <c r="C412" s="6" t="s">
        <v>30</v>
      </c>
      <c r="D412" s="6" t="s">
        <v>901</v>
      </c>
      <c r="E412" s="5" t="s">
        <v>902</v>
      </c>
      <c r="F412" s="6" t="s">
        <v>91</v>
      </c>
      <c r="G412" s="70">
        <v>680</v>
      </c>
      <c r="H412" s="70"/>
      <c r="I412" s="10">
        <v>8.69</v>
      </c>
      <c r="J412" s="10">
        <v>10.49</v>
      </c>
      <c r="K412" s="10">
        <f t="shared" si="252"/>
        <v>7133.2</v>
      </c>
      <c r="L412" s="57"/>
      <c r="M412" s="61"/>
      <c r="N412" s="62">
        <f t="shared" si="255"/>
        <v>0</v>
      </c>
      <c r="O412" s="63" t="str">
        <f t="shared" si="256"/>
        <v>ERRO</v>
      </c>
      <c r="R412" s="54"/>
    </row>
    <row r="413" spans="1:18" ht="54" x14ac:dyDescent="0.2">
      <c r="A413" s="71"/>
      <c r="B413" s="6" t="s">
        <v>903</v>
      </c>
      <c r="C413" s="6" t="s">
        <v>427</v>
      </c>
      <c r="D413" s="6" t="s">
        <v>904</v>
      </c>
      <c r="E413" s="5" t="s">
        <v>905</v>
      </c>
      <c r="F413" s="6" t="s">
        <v>91</v>
      </c>
      <c r="G413" s="70">
        <v>34</v>
      </c>
      <c r="H413" s="70"/>
      <c r="I413" s="10">
        <v>71.63000000000001</v>
      </c>
      <c r="J413" s="10">
        <v>86.48</v>
      </c>
      <c r="K413" s="10">
        <f t="shared" si="252"/>
        <v>2940.32</v>
      </c>
      <c r="L413" s="57"/>
      <c r="M413" s="61"/>
      <c r="N413" s="62">
        <f t="shared" si="255"/>
        <v>0</v>
      </c>
      <c r="O413" s="63" t="str">
        <f t="shared" si="256"/>
        <v>ERRO</v>
      </c>
      <c r="R413" s="54"/>
    </row>
    <row r="414" spans="1:18" ht="54" x14ac:dyDescent="0.2">
      <c r="A414" s="71"/>
      <c r="B414" s="6" t="s">
        <v>906</v>
      </c>
      <c r="C414" s="6" t="s">
        <v>462</v>
      </c>
      <c r="D414" s="6" t="s">
        <v>907</v>
      </c>
      <c r="E414" s="5" t="s">
        <v>908</v>
      </c>
      <c r="F414" s="6" t="s">
        <v>91</v>
      </c>
      <c r="G414" s="70">
        <v>199</v>
      </c>
      <c r="H414" s="70"/>
      <c r="I414" s="10">
        <v>56.25</v>
      </c>
      <c r="J414" s="10">
        <v>67.91</v>
      </c>
      <c r="K414" s="10">
        <f t="shared" si="252"/>
        <v>13514.09</v>
      </c>
      <c r="L414" s="57"/>
      <c r="M414" s="61"/>
      <c r="N414" s="62">
        <f t="shared" si="255"/>
        <v>0</v>
      </c>
      <c r="O414" s="63" t="str">
        <f t="shared" si="256"/>
        <v>ERRO</v>
      </c>
      <c r="R414" s="54"/>
    </row>
    <row r="415" spans="1:18" ht="27" x14ac:dyDescent="0.2">
      <c r="A415" s="71"/>
      <c r="B415" s="6" t="s">
        <v>909</v>
      </c>
      <c r="C415" s="6" t="s">
        <v>462</v>
      </c>
      <c r="D415" s="6" t="s">
        <v>910</v>
      </c>
      <c r="E415" s="5" t="s">
        <v>911</v>
      </c>
      <c r="F415" s="6" t="s">
        <v>91</v>
      </c>
      <c r="G415" s="70">
        <v>199</v>
      </c>
      <c r="H415" s="70"/>
      <c r="I415" s="10">
        <v>4</v>
      </c>
      <c r="J415" s="10">
        <v>4.83</v>
      </c>
      <c r="K415" s="10">
        <f t="shared" si="252"/>
        <v>961.17</v>
      </c>
      <c r="L415" s="57"/>
      <c r="M415" s="61"/>
      <c r="N415" s="62">
        <f t="shared" si="255"/>
        <v>0</v>
      </c>
      <c r="O415" s="63" t="str">
        <f t="shared" si="256"/>
        <v>ERRO</v>
      </c>
      <c r="R415" s="54"/>
    </row>
    <row r="416" spans="1:18" ht="27" x14ac:dyDescent="0.2">
      <c r="A416" s="71"/>
      <c r="B416" s="6" t="s">
        <v>912</v>
      </c>
      <c r="C416" s="6" t="s">
        <v>30</v>
      </c>
      <c r="D416" s="6" t="s">
        <v>913</v>
      </c>
      <c r="E416" s="5" t="s">
        <v>914</v>
      </c>
      <c r="F416" s="6" t="s">
        <v>54</v>
      </c>
      <c r="G416" s="70">
        <v>6</v>
      </c>
      <c r="H416" s="70"/>
      <c r="I416" s="10">
        <v>84.03</v>
      </c>
      <c r="J416" s="10">
        <v>101.45</v>
      </c>
      <c r="K416" s="10">
        <f t="shared" si="252"/>
        <v>608.70000000000005</v>
      </c>
      <c r="L416" s="57"/>
      <c r="M416" s="61"/>
      <c r="N416" s="62">
        <f t="shared" si="255"/>
        <v>0</v>
      </c>
      <c r="O416" s="63" t="str">
        <f t="shared" si="256"/>
        <v>ERRO</v>
      </c>
      <c r="R416" s="54"/>
    </row>
    <row r="417" spans="1:18" ht="94.5" x14ac:dyDescent="0.2">
      <c r="A417" s="71"/>
      <c r="B417" s="6" t="s">
        <v>915</v>
      </c>
      <c r="C417" s="6" t="s">
        <v>427</v>
      </c>
      <c r="D417" s="6" t="s">
        <v>916</v>
      </c>
      <c r="E417" s="5" t="s">
        <v>917</v>
      </c>
      <c r="F417" s="6" t="s">
        <v>4</v>
      </c>
      <c r="G417" s="70">
        <v>1</v>
      </c>
      <c r="H417" s="70"/>
      <c r="I417" s="10">
        <v>597.91999999999996</v>
      </c>
      <c r="J417" s="10">
        <v>721.87</v>
      </c>
      <c r="K417" s="10">
        <f t="shared" si="252"/>
        <v>721.87</v>
      </c>
      <c r="L417" s="57"/>
      <c r="M417" s="61"/>
      <c r="N417" s="62">
        <f t="shared" si="255"/>
        <v>0</v>
      </c>
      <c r="O417" s="63" t="str">
        <f t="shared" si="256"/>
        <v>ERRO</v>
      </c>
      <c r="R417" s="54"/>
    </row>
    <row r="418" spans="1:18" ht="27" x14ac:dyDescent="0.2">
      <c r="A418" s="71"/>
      <c r="B418" s="6" t="s">
        <v>918</v>
      </c>
      <c r="C418" s="6" t="s">
        <v>30</v>
      </c>
      <c r="D418" s="6" t="s">
        <v>919</v>
      </c>
      <c r="E418" s="5" t="s">
        <v>920</v>
      </c>
      <c r="F418" s="6" t="s">
        <v>41</v>
      </c>
      <c r="G418" s="70">
        <v>3.98</v>
      </c>
      <c r="H418" s="70"/>
      <c r="I418" s="10">
        <v>29.55</v>
      </c>
      <c r="J418" s="10">
        <v>35.68</v>
      </c>
      <c r="K418" s="10">
        <f t="shared" si="252"/>
        <v>142.01</v>
      </c>
      <c r="L418" s="57"/>
      <c r="M418" s="61"/>
      <c r="N418" s="62">
        <f t="shared" si="255"/>
        <v>0</v>
      </c>
      <c r="O418" s="63" t="str">
        <f t="shared" si="256"/>
        <v>ERRO</v>
      </c>
      <c r="R418" s="54"/>
    </row>
    <row r="419" spans="1:18" x14ac:dyDescent="0.2">
      <c r="A419" s="71"/>
      <c r="B419" s="19" t="s">
        <v>921</v>
      </c>
      <c r="C419" s="81" t="s">
        <v>922</v>
      </c>
      <c r="D419" s="81"/>
      <c r="E419" s="81"/>
      <c r="F419" s="81"/>
      <c r="G419" s="81"/>
      <c r="H419" s="81"/>
      <c r="I419" s="81"/>
      <c r="J419" s="81"/>
      <c r="K419" s="31"/>
      <c r="L419" s="57"/>
      <c r="M419" s="23"/>
      <c r="N419" s="16"/>
      <c r="O419" s="25"/>
      <c r="R419" s="54"/>
    </row>
    <row r="420" spans="1:18" ht="27" x14ac:dyDescent="0.2">
      <c r="A420" s="71"/>
      <c r="B420" s="6" t="s">
        <v>923</v>
      </c>
      <c r="C420" s="6" t="s">
        <v>30</v>
      </c>
      <c r="D420" s="6" t="s">
        <v>913</v>
      </c>
      <c r="E420" s="5" t="s">
        <v>914</v>
      </c>
      <c r="F420" s="6" t="s">
        <v>54</v>
      </c>
      <c r="G420" s="70">
        <v>7</v>
      </c>
      <c r="H420" s="70"/>
      <c r="I420" s="10">
        <v>84.03</v>
      </c>
      <c r="J420" s="10">
        <v>101.45</v>
      </c>
      <c r="K420" s="10">
        <f t="shared" si="252"/>
        <v>710.15</v>
      </c>
      <c r="L420" s="57"/>
      <c r="M420" s="61"/>
      <c r="N420" s="62">
        <f t="shared" ref="N420" si="257">ROUND(ROUND(M420,2)*ROUND(I420,2),2)</f>
        <v>0</v>
      </c>
      <c r="O420" s="63" t="str">
        <f t="shared" ref="O420" si="258">IF(AND(M420&lt;=J420,M420&gt;0),"OK","ERRO")</f>
        <v>ERRO</v>
      </c>
      <c r="R420" s="54"/>
    </row>
    <row r="421" spans="1:18" ht="94.5" x14ac:dyDescent="0.2">
      <c r="A421" s="71"/>
      <c r="B421" s="6" t="s">
        <v>924</v>
      </c>
      <c r="C421" s="6" t="s">
        <v>462</v>
      </c>
      <c r="D421" s="6" t="s">
        <v>925</v>
      </c>
      <c r="E421" s="5" t="s">
        <v>926</v>
      </c>
      <c r="F421" s="6" t="s">
        <v>4</v>
      </c>
      <c r="G421" s="70">
        <v>7</v>
      </c>
      <c r="H421" s="70"/>
      <c r="I421" s="10">
        <v>2578.5</v>
      </c>
      <c r="J421" s="10">
        <v>3113.02</v>
      </c>
      <c r="K421" s="10">
        <f t="shared" si="252"/>
        <v>21791.14</v>
      </c>
      <c r="L421" s="57"/>
      <c r="M421" s="61"/>
      <c r="N421" s="62">
        <f t="shared" ref="N421:N422" si="259">ROUND(ROUND(M421,2)*ROUND(I421,2),2)</f>
        <v>0</v>
      </c>
      <c r="O421" s="63" t="str">
        <f t="shared" ref="O421:O422" si="260">IF(AND(M421&lt;=J421,M421&gt;0),"OK","ERRO")</f>
        <v>ERRO</v>
      </c>
      <c r="R421" s="54"/>
    </row>
    <row r="422" spans="1:18" ht="40.5" x14ac:dyDescent="0.2">
      <c r="A422" s="71"/>
      <c r="B422" s="6" t="s">
        <v>927</v>
      </c>
      <c r="C422" s="6" t="s">
        <v>30</v>
      </c>
      <c r="D422" s="6" t="s">
        <v>928</v>
      </c>
      <c r="E422" s="5" t="s">
        <v>929</v>
      </c>
      <c r="F422" s="6" t="s">
        <v>54</v>
      </c>
      <c r="G422" s="70">
        <v>7</v>
      </c>
      <c r="H422" s="70"/>
      <c r="I422" s="10">
        <v>33.619999999999997</v>
      </c>
      <c r="J422" s="10">
        <v>40.590000000000003</v>
      </c>
      <c r="K422" s="10">
        <f t="shared" si="252"/>
        <v>284.13</v>
      </c>
      <c r="L422" s="57"/>
      <c r="M422" s="61"/>
      <c r="N422" s="62">
        <f t="shared" si="259"/>
        <v>0</v>
      </c>
      <c r="O422" s="63" t="str">
        <f t="shared" si="260"/>
        <v>ERRO</v>
      </c>
      <c r="R422" s="54"/>
    </row>
    <row r="423" spans="1:18" x14ac:dyDescent="0.2">
      <c r="A423" s="71"/>
      <c r="B423" s="19" t="s">
        <v>930</v>
      </c>
      <c r="C423" s="81" t="s">
        <v>931</v>
      </c>
      <c r="D423" s="81"/>
      <c r="E423" s="81"/>
      <c r="F423" s="81"/>
      <c r="G423" s="81"/>
      <c r="H423" s="81"/>
      <c r="I423" s="81"/>
      <c r="J423" s="81"/>
      <c r="K423" s="19"/>
      <c r="L423" s="57"/>
      <c r="M423" s="23"/>
      <c r="N423" s="16"/>
      <c r="O423" s="25"/>
      <c r="R423" s="54"/>
    </row>
    <row r="424" spans="1:18" ht="54" x14ac:dyDescent="0.2">
      <c r="A424" s="71"/>
      <c r="B424" s="6" t="s">
        <v>932</v>
      </c>
      <c r="C424" s="6" t="s">
        <v>427</v>
      </c>
      <c r="D424" s="6" t="s">
        <v>868</v>
      </c>
      <c r="E424" s="5" t="s">
        <v>869</v>
      </c>
      <c r="F424" s="6" t="s">
        <v>4</v>
      </c>
      <c r="G424" s="70">
        <v>1</v>
      </c>
      <c r="H424" s="70"/>
      <c r="I424" s="10">
        <v>11.9</v>
      </c>
      <c r="J424" s="10">
        <v>14.37</v>
      </c>
      <c r="K424" s="10">
        <f t="shared" si="252"/>
        <v>14.37</v>
      </c>
      <c r="L424" s="57"/>
      <c r="M424" s="61"/>
      <c r="N424" s="62">
        <f t="shared" ref="N424" si="261">ROUND(ROUND(M424,2)*ROUND(I424,2),2)</f>
        <v>0</v>
      </c>
      <c r="O424" s="63" t="str">
        <f t="shared" ref="O424" si="262">IF(AND(M424&lt;=J424,M424&gt;0),"OK","ERRO")</f>
        <v>ERRO</v>
      </c>
      <c r="R424" s="54"/>
    </row>
    <row r="425" spans="1:18" ht="27" x14ac:dyDescent="0.2">
      <c r="A425" s="71"/>
      <c r="B425" s="6" t="s">
        <v>933</v>
      </c>
      <c r="C425" s="6" t="s">
        <v>427</v>
      </c>
      <c r="D425" s="6" t="s">
        <v>871</v>
      </c>
      <c r="E425" s="5" t="s">
        <v>872</v>
      </c>
      <c r="F425" s="6" t="s">
        <v>91</v>
      </c>
      <c r="G425" s="70">
        <v>196</v>
      </c>
      <c r="H425" s="70"/>
      <c r="I425" s="10">
        <v>59.739999999999995</v>
      </c>
      <c r="J425" s="10">
        <v>72.12</v>
      </c>
      <c r="K425" s="10">
        <f t="shared" si="252"/>
        <v>14135.52</v>
      </c>
      <c r="L425" s="57"/>
      <c r="M425" s="61"/>
      <c r="N425" s="62">
        <f t="shared" ref="N425:N445" si="263">ROUND(ROUND(M425,2)*ROUND(I425,2),2)</f>
        <v>0</v>
      </c>
      <c r="O425" s="63" t="str">
        <f t="shared" ref="O425:O445" si="264">IF(AND(M425&lt;=J425,M425&gt;0),"OK","ERRO")</f>
        <v>ERRO</v>
      </c>
      <c r="R425" s="54"/>
    </row>
    <row r="426" spans="1:18" ht="27" x14ac:dyDescent="0.2">
      <c r="A426" s="71"/>
      <c r="B426" s="6" t="s">
        <v>934</v>
      </c>
      <c r="C426" s="6" t="s">
        <v>30</v>
      </c>
      <c r="D426" s="6" t="s">
        <v>874</v>
      </c>
      <c r="E426" s="5" t="s">
        <v>875</v>
      </c>
      <c r="F426" s="6" t="s">
        <v>91</v>
      </c>
      <c r="G426" s="70">
        <v>15</v>
      </c>
      <c r="H426" s="70"/>
      <c r="I426" s="10">
        <v>81.41</v>
      </c>
      <c r="J426" s="10">
        <v>98.29</v>
      </c>
      <c r="K426" s="10">
        <f t="shared" si="252"/>
        <v>1474.35</v>
      </c>
      <c r="L426" s="57"/>
      <c r="M426" s="61"/>
      <c r="N426" s="62">
        <f t="shared" si="263"/>
        <v>0</v>
      </c>
      <c r="O426" s="63" t="str">
        <f t="shared" si="264"/>
        <v>ERRO</v>
      </c>
      <c r="R426" s="54"/>
    </row>
    <row r="427" spans="1:18" ht="40.5" x14ac:dyDescent="0.2">
      <c r="A427" s="71"/>
      <c r="B427" s="6" t="s">
        <v>935</v>
      </c>
      <c r="C427" s="6" t="s">
        <v>30</v>
      </c>
      <c r="D427" s="6" t="s">
        <v>877</v>
      </c>
      <c r="E427" s="5" t="s">
        <v>878</v>
      </c>
      <c r="F427" s="6" t="s">
        <v>91</v>
      </c>
      <c r="G427" s="70">
        <v>29.93</v>
      </c>
      <c r="H427" s="70"/>
      <c r="I427" s="10">
        <v>28.85</v>
      </c>
      <c r="J427" s="10">
        <v>34.83</v>
      </c>
      <c r="K427" s="10">
        <f t="shared" si="252"/>
        <v>1042.46</v>
      </c>
      <c r="L427" s="57"/>
      <c r="M427" s="61"/>
      <c r="N427" s="62">
        <f t="shared" si="263"/>
        <v>0</v>
      </c>
      <c r="O427" s="63" t="str">
        <f t="shared" si="264"/>
        <v>ERRO</v>
      </c>
      <c r="R427" s="54"/>
    </row>
    <row r="428" spans="1:18" ht="40.5" x14ac:dyDescent="0.2">
      <c r="A428" s="71"/>
      <c r="B428" s="6" t="s">
        <v>936</v>
      </c>
      <c r="C428" s="6" t="s">
        <v>30</v>
      </c>
      <c r="D428" s="6" t="s">
        <v>880</v>
      </c>
      <c r="E428" s="5" t="s">
        <v>881</v>
      </c>
      <c r="F428" s="6" t="s">
        <v>91</v>
      </c>
      <c r="G428" s="70">
        <v>1813</v>
      </c>
      <c r="H428" s="70"/>
      <c r="I428" s="10">
        <v>18.440000000000001</v>
      </c>
      <c r="J428" s="10">
        <v>22.26</v>
      </c>
      <c r="K428" s="10">
        <f t="shared" si="252"/>
        <v>40357.379999999997</v>
      </c>
      <c r="L428" s="57"/>
      <c r="M428" s="61"/>
      <c r="N428" s="62">
        <f t="shared" si="263"/>
        <v>0</v>
      </c>
      <c r="O428" s="63" t="str">
        <f t="shared" si="264"/>
        <v>ERRO</v>
      </c>
      <c r="R428" s="54"/>
    </row>
    <row r="429" spans="1:18" ht="27" x14ac:dyDescent="0.2">
      <c r="A429" s="71"/>
      <c r="B429" s="6" t="s">
        <v>937</v>
      </c>
      <c r="C429" s="6" t="s">
        <v>30</v>
      </c>
      <c r="D429" s="6" t="s">
        <v>883</v>
      </c>
      <c r="E429" s="5" t="s">
        <v>884</v>
      </c>
      <c r="F429" s="6" t="s">
        <v>54</v>
      </c>
      <c r="G429" s="70">
        <v>1</v>
      </c>
      <c r="H429" s="70"/>
      <c r="I429" s="10">
        <v>4918.07</v>
      </c>
      <c r="J429" s="10">
        <v>5937.59</v>
      </c>
      <c r="K429" s="10">
        <f t="shared" si="252"/>
        <v>5937.59</v>
      </c>
      <c r="L429" s="57"/>
      <c r="M429" s="61"/>
      <c r="N429" s="62">
        <f t="shared" si="263"/>
        <v>0</v>
      </c>
      <c r="O429" s="63" t="str">
        <f t="shared" si="264"/>
        <v>ERRO</v>
      </c>
      <c r="R429" s="54"/>
    </row>
    <row r="430" spans="1:18" ht="94.5" x14ac:dyDescent="0.2">
      <c r="A430" s="71"/>
      <c r="B430" s="6" t="s">
        <v>938</v>
      </c>
      <c r="C430" s="6" t="s">
        <v>427</v>
      </c>
      <c r="D430" s="6" t="s">
        <v>886</v>
      </c>
      <c r="E430" s="5" t="s">
        <v>887</v>
      </c>
      <c r="F430" s="6" t="s">
        <v>4</v>
      </c>
      <c r="G430" s="70">
        <v>12</v>
      </c>
      <c r="H430" s="70"/>
      <c r="I430" s="10">
        <v>750.55000000000007</v>
      </c>
      <c r="J430" s="10">
        <v>906.14</v>
      </c>
      <c r="K430" s="10">
        <f t="shared" si="252"/>
        <v>10873.68</v>
      </c>
      <c r="L430" s="57"/>
      <c r="M430" s="61"/>
      <c r="N430" s="62">
        <f t="shared" si="263"/>
        <v>0</v>
      </c>
      <c r="O430" s="63" t="str">
        <f t="shared" si="264"/>
        <v>ERRO</v>
      </c>
      <c r="R430" s="54"/>
    </row>
    <row r="431" spans="1:18" ht="27" x14ac:dyDescent="0.2">
      <c r="A431" s="71"/>
      <c r="B431" s="6" t="s">
        <v>939</v>
      </c>
      <c r="C431" s="6" t="s">
        <v>30</v>
      </c>
      <c r="D431" s="6" t="s">
        <v>889</v>
      </c>
      <c r="E431" s="5" t="s">
        <v>890</v>
      </c>
      <c r="F431" s="6" t="s">
        <v>54</v>
      </c>
      <c r="G431" s="70">
        <v>1</v>
      </c>
      <c r="H431" s="70"/>
      <c r="I431" s="10">
        <v>74.58</v>
      </c>
      <c r="J431" s="10">
        <v>90.04</v>
      </c>
      <c r="K431" s="10">
        <f t="shared" si="252"/>
        <v>90.04</v>
      </c>
      <c r="L431" s="57"/>
      <c r="M431" s="61"/>
      <c r="N431" s="62">
        <f t="shared" si="263"/>
        <v>0</v>
      </c>
      <c r="O431" s="63" t="str">
        <f t="shared" si="264"/>
        <v>ERRO</v>
      </c>
      <c r="R431" s="54"/>
    </row>
    <row r="432" spans="1:18" ht="27" x14ac:dyDescent="0.2">
      <c r="A432" s="71"/>
      <c r="B432" s="6" t="s">
        <v>940</v>
      </c>
      <c r="C432" s="6" t="s">
        <v>30</v>
      </c>
      <c r="D432" s="6" t="s">
        <v>892</v>
      </c>
      <c r="E432" s="5" t="s">
        <v>893</v>
      </c>
      <c r="F432" s="6" t="s">
        <v>54</v>
      </c>
      <c r="G432" s="70">
        <v>1</v>
      </c>
      <c r="H432" s="70"/>
      <c r="I432" s="10">
        <v>116.76</v>
      </c>
      <c r="J432" s="10">
        <v>140.96</v>
      </c>
      <c r="K432" s="10">
        <f t="shared" si="252"/>
        <v>140.96</v>
      </c>
      <c r="L432" s="57"/>
      <c r="M432" s="61"/>
      <c r="N432" s="62">
        <f t="shared" si="263"/>
        <v>0</v>
      </c>
      <c r="O432" s="63" t="str">
        <f t="shared" si="264"/>
        <v>ERRO</v>
      </c>
      <c r="R432" s="54"/>
    </row>
    <row r="433" spans="1:18" ht="27" x14ac:dyDescent="0.2">
      <c r="A433" s="71"/>
      <c r="B433" s="6" t="s">
        <v>941</v>
      </c>
      <c r="C433" s="6" t="s">
        <v>450</v>
      </c>
      <c r="D433" s="6" t="s">
        <v>895</v>
      </c>
      <c r="E433" s="5" t="s">
        <v>896</v>
      </c>
      <c r="F433" s="6" t="s">
        <v>54</v>
      </c>
      <c r="G433" s="70">
        <v>3</v>
      </c>
      <c r="H433" s="70"/>
      <c r="I433" s="10">
        <v>67.42</v>
      </c>
      <c r="J433" s="10">
        <v>81.400000000000006</v>
      </c>
      <c r="K433" s="10">
        <f t="shared" si="252"/>
        <v>244.2</v>
      </c>
      <c r="L433" s="57"/>
      <c r="M433" s="61"/>
      <c r="N433" s="62">
        <f t="shared" si="263"/>
        <v>0</v>
      </c>
      <c r="O433" s="63" t="str">
        <f t="shared" si="264"/>
        <v>ERRO</v>
      </c>
      <c r="R433" s="54"/>
    </row>
    <row r="434" spans="1:18" ht="54" x14ac:dyDescent="0.2">
      <c r="A434" s="71"/>
      <c r="B434" s="6" t="s">
        <v>942</v>
      </c>
      <c r="C434" s="6" t="s">
        <v>30</v>
      </c>
      <c r="D434" s="6" t="s">
        <v>898</v>
      </c>
      <c r="E434" s="5" t="s">
        <v>899</v>
      </c>
      <c r="F434" s="6" t="s">
        <v>91</v>
      </c>
      <c r="G434" s="70">
        <v>8.5</v>
      </c>
      <c r="H434" s="70"/>
      <c r="I434" s="10">
        <v>60.27</v>
      </c>
      <c r="J434" s="10">
        <v>72.760000000000005</v>
      </c>
      <c r="K434" s="10">
        <f t="shared" si="252"/>
        <v>618.46</v>
      </c>
      <c r="L434" s="57"/>
      <c r="M434" s="61"/>
      <c r="N434" s="62">
        <f t="shared" si="263"/>
        <v>0</v>
      </c>
      <c r="O434" s="63" t="str">
        <f t="shared" si="264"/>
        <v>ERRO</v>
      </c>
      <c r="R434" s="54"/>
    </row>
    <row r="435" spans="1:18" ht="40.5" x14ac:dyDescent="0.2">
      <c r="A435" s="71"/>
      <c r="B435" s="6" t="s">
        <v>943</v>
      </c>
      <c r="C435" s="6" t="s">
        <v>30</v>
      </c>
      <c r="D435" s="6" t="s">
        <v>901</v>
      </c>
      <c r="E435" s="5" t="s">
        <v>902</v>
      </c>
      <c r="F435" s="6" t="s">
        <v>91</v>
      </c>
      <c r="G435" s="70">
        <v>680</v>
      </c>
      <c r="H435" s="70"/>
      <c r="I435" s="10">
        <v>8.69</v>
      </c>
      <c r="J435" s="10">
        <v>10.49</v>
      </c>
      <c r="K435" s="10">
        <f t="shared" si="252"/>
        <v>7133.2</v>
      </c>
      <c r="L435" s="57"/>
      <c r="M435" s="61"/>
      <c r="N435" s="62">
        <f t="shared" si="263"/>
        <v>0</v>
      </c>
      <c r="O435" s="63" t="str">
        <f t="shared" si="264"/>
        <v>ERRO</v>
      </c>
      <c r="R435" s="54"/>
    </row>
    <row r="436" spans="1:18" ht="54" x14ac:dyDescent="0.2">
      <c r="A436" s="71"/>
      <c r="B436" s="6" t="s">
        <v>944</v>
      </c>
      <c r="C436" s="6" t="s">
        <v>427</v>
      </c>
      <c r="D436" s="6" t="s">
        <v>904</v>
      </c>
      <c r="E436" s="5" t="s">
        <v>905</v>
      </c>
      <c r="F436" s="6" t="s">
        <v>91</v>
      </c>
      <c r="G436" s="70">
        <v>34</v>
      </c>
      <c r="H436" s="70"/>
      <c r="I436" s="10">
        <v>71.63000000000001</v>
      </c>
      <c r="J436" s="10">
        <v>86.48</v>
      </c>
      <c r="K436" s="10">
        <f t="shared" si="252"/>
        <v>2940.32</v>
      </c>
      <c r="L436" s="57"/>
      <c r="M436" s="61"/>
      <c r="N436" s="62">
        <f t="shared" si="263"/>
        <v>0</v>
      </c>
      <c r="O436" s="63" t="str">
        <f t="shared" si="264"/>
        <v>ERRO</v>
      </c>
      <c r="R436" s="54"/>
    </row>
    <row r="437" spans="1:18" ht="54" x14ac:dyDescent="0.2">
      <c r="A437" s="71"/>
      <c r="B437" s="6" t="s">
        <v>945</v>
      </c>
      <c r="C437" s="6" t="s">
        <v>462</v>
      </c>
      <c r="D437" s="6" t="s">
        <v>907</v>
      </c>
      <c r="E437" s="5" t="s">
        <v>908</v>
      </c>
      <c r="F437" s="6" t="s">
        <v>91</v>
      </c>
      <c r="G437" s="70">
        <v>199</v>
      </c>
      <c r="H437" s="70"/>
      <c r="I437" s="10">
        <v>56.25</v>
      </c>
      <c r="J437" s="10">
        <v>67.91</v>
      </c>
      <c r="K437" s="10">
        <f t="shared" si="252"/>
        <v>13514.09</v>
      </c>
      <c r="L437" s="57"/>
      <c r="M437" s="61"/>
      <c r="N437" s="62">
        <f t="shared" si="263"/>
        <v>0</v>
      </c>
      <c r="O437" s="63" t="str">
        <f t="shared" si="264"/>
        <v>ERRO</v>
      </c>
      <c r="R437" s="54"/>
    </row>
    <row r="438" spans="1:18" ht="27" x14ac:dyDescent="0.2">
      <c r="A438" s="71"/>
      <c r="B438" s="6" t="s">
        <v>946</v>
      </c>
      <c r="C438" s="6" t="s">
        <v>462</v>
      </c>
      <c r="D438" s="6" t="s">
        <v>910</v>
      </c>
      <c r="E438" s="5" t="s">
        <v>911</v>
      </c>
      <c r="F438" s="6" t="s">
        <v>91</v>
      </c>
      <c r="G438" s="70">
        <v>199</v>
      </c>
      <c r="H438" s="70"/>
      <c r="I438" s="10">
        <v>4</v>
      </c>
      <c r="J438" s="10">
        <v>4.83</v>
      </c>
      <c r="K438" s="10">
        <f t="shared" si="252"/>
        <v>961.17</v>
      </c>
      <c r="L438" s="57"/>
      <c r="M438" s="61"/>
      <c r="N438" s="62">
        <f t="shared" si="263"/>
        <v>0</v>
      </c>
      <c r="O438" s="63" t="str">
        <f t="shared" si="264"/>
        <v>ERRO</v>
      </c>
      <c r="R438" s="54"/>
    </row>
    <row r="439" spans="1:18" ht="27" x14ac:dyDescent="0.2">
      <c r="A439" s="71"/>
      <c r="B439" s="6" t="s">
        <v>947</v>
      </c>
      <c r="C439" s="6" t="s">
        <v>30</v>
      </c>
      <c r="D439" s="6" t="s">
        <v>913</v>
      </c>
      <c r="E439" s="5" t="s">
        <v>914</v>
      </c>
      <c r="F439" s="6" t="s">
        <v>54</v>
      </c>
      <c r="G439" s="70">
        <v>6</v>
      </c>
      <c r="H439" s="70"/>
      <c r="I439" s="10">
        <v>84.03</v>
      </c>
      <c r="J439" s="10">
        <v>101.45</v>
      </c>
      <c r="K439" s="10">
        <f t="shared" si="252"/>
        <v>608.70000000000005</v>
      </c>
      <c r="L439" s="57"/>
      <c r="M439" s="61"/>
      <c r="N439" s="62">
        <f t="shared" si="263"/>
        <v>0</v>
      </c>
      <c r="O439" s="63" t="str">
        <f t="shared" si="264"/>
        <v>ERRO</v>
      </c>
      <c r="R439" s="54"/>
    </row>
    <row r="440" spans="1:18" ht="94.5" x14ac:dyDescent="0.2">
      <c r="A440" s="71"/>
      <c r="B440" s="6" t="s">
        <v>948</v>
      </c>
      <c r="C440" s="6" t="s">
        <v>427</v>
      </c>
      <c r="D440" s="6" t="s">
        <v>916</v>
      </c>
      <c r="E440" s="5" t="s">
        <v>917</v>
      </c>
      <c r="F440" s="6" t="s">
        <v>4</v>
      </c>
      <c r="G440" s="70">
        <v>1</v>
      </c>
      <c r="H440" s="70"/>
      <c r="I440" s="10">
        <v>597.91999999999996</v>
      </c>
      <c r="J440" s="10">
        <v>721.87</v>
      </c>
      <c r="K440" s="10">
        <f t="shared" si="252"/>
        <v>721.87</v>
      </c>
      <c r="L440" s="57"/>
      <c r="M440" s="61"/>
      <c r="N440" s="62">
        <f t="shared" si="263"/>
        <v>0</v>
      </c>
      <c r="O440" s="63" t="str">
        <f t="shared" si="264"/>
        <v>ERRO</v>
      </c>
      <c r="R440" s="54"/>
    </row>
    <row r="441" spans="1:18" ht="27" x14ac:dyDescent="0.2">
      <c r="A441" s="71"/>
      <c r="B441" s="6" t="s">
        <v>949</v>
      </c>
      <c r="C441" s="6" t="s">
        <v>30</v>
      </c>
      <c r="D441" s="6" t="s">
        <v>919</v>
      </c>
      <c r="E441" s="5" t="s">
        <v>920</v>
      </c>
      <c r="F441" s="6" t="s">
        <v>41</v>
      </c>
      <c r="G441" s="70">
        <v>3.98</v>
      </c>
      <c r="H441" s="70"/>
      <c r="I441" s="10">
        <v>29.55</v>
      </c>
      <c r="J441" s="10">
        <v>35.68</v>
      </c>
      <c r="K441" s="10">
        <f t="shared" si="252"/>
        <v>142.01</v>
      </c>
      <c r="L441" s="57"/>
      <c r="M441" s="61"/>
      <c r="N441" s="62">
        <f t="shared" si="263"/>
        <v>0</v>
      </c>
      <c r="O441" s="63" t="str">
        <f t="shared" si="264"/>
        <v>ERRO</v>
      </c>
      <c r="R441" s="54"/>
    </row>
    <row r="442" spans="1:18" x14ac:dyDescent="0.2">
      <c r="A442" s="71"/>
      <c r="B442" s="19" t="s">
        <v>950</v>
      </c>
      <c r="C442" s="81" t="s">
        <v>951</v>
      </c>
      <c r="D442" s="81"/>
      <c r="E442" s="81"/>
      <c r="F442" s="81"/>
      <c r="G442" s="81"/>
      <c r="H442" s="81"/>
      <c r="I442" s="81"/>
      <c r="J442" s="81"/>
      <c r="K442" s="19"/>
      <c r="L442" s="57"/>
      <c r="M442" s="23"/>
      <c r="N442" s="16"/>
      <c r="O442" s="25"/>
      <c r="R442" s="54"/>
    </row>
    <row r="443" spans="1:18" ht="27" x14ac:dyDescent="0.2">
      <c r="A443" s="71"/>
      <c r="B443" s="6" t="s">
        <v>952</v>
      </c>
      <c r="C443" s="6" t="s">
        <v>30</v>
      </c>
      <c r="D443" s="6" t="s">
        <v>913</v>
      </c>
      <c r="E443" s="5" t="s">
        <v>914</v>
      </c>
      <c r="F443" s="6" t="s">
        <v>54</v>
      </c>
      <c r="G443" s="70">
        <v>7</v>
      </c>
      <c r="H443" s="70"/>
      <c r="I443" s="10">
        <v>84.03</v>
      </c>
      <c r="J443" s="10">
        <v>101.45</v>
      </c>
      <c r="K443" s="10">
        <f t="shared" si="252"/>
        <v>710.15</v>
      </c>
      <c r="L443" s="57"/>
      <c r="M443" s="61"/>
      <c r="N443" s="62">
        <f t="shared" si="263"/>
        <v>0</v>
      </c>
      <c r="O443" s="63" t="str">
        <f t="shared" si="264"/>
        <v>ERRO</v>
      </c>
      <c r="R443" s="54"/>
    </row>
    <row r="444" spans="1:18" ht="94.5" x14ac:dyDescent="0.2">
      <c r="A444" s="71"/>
      <c r="B444" s="6" t="s">
        <v>953</v>
      </c>
      <c r="C444" s="6" t="s">
        <v>462</v>
      </c>
      <c r="D444" s="6" t="s">
        <v>925</v>
      </c>
      <c r="E444" s="5" t="s">
        <v>926</v>
      </c>
      <c r="F444" s="6" t="s">
        <v>4</v>
      </c>
      <c r="G444" s="70">
        <v>7</v>
      </c>
      <c r="H444" s="70"/>
      <c r="I444" s="10">
        <v>2578.5</v>
      </c>
      <c r="J444" s="10">
        <v>3113.02</v>
      </c>
      <c r="K444" s="10">
        <f t="shared" si="252"/>
        <v>21791.14</v>
      </c>
      <c r="L444" s="57"/>
      <c r="M444" s="61"/>
      <c r="N444" s="62">
        <f t="shared" si="263"/>
        <v>0</v>
      </c>
      <c r="O444" s="63" t="str">
        <f t="shared" si="264"/>
        <v>ERRO</v>
      </c>
      <c r="R444" s="54"/>
    </row>
    <row r="445" spans="1:18" ht="40.5" x14ac:dyDescent="0.2">
      <c r="A445" s="71"/>
      <c r="B445" s="6" t="s">
        <v>954</v>
      </c>
      <c r="C445" s="6" t="s">
        <v>30</v>
      </c>
      <c r="D445" s="6" t="s">
        <v>928</v>
      </c>
      <c r="E445" s="5" t="s">
        <v>929</v>
      </c>
      <c r="F445" s="6" t="s">
        <v>54</v>
      </c>
      <c r="G445" s="70">
        <v>7</v>
      </c>
      <c r="H445" s="70"/>
      <c r="I445" s="10">
        <v>33.619999999999997</v>
      </c>
      <c r="J445" s="10">
        <v>40.590000000000003</v>
      </c>
      <c r="K445" s="10">
        <f t="shared" si="252"/>
        <v>284.13</v>
      </c>
      <c r="L445" s="57"/>
      <c r="M445" s="61"/>
      <c r="N445" s="62">
        <f t="shared" si="263"/>
        <v>0</v>
      </c>
      <c r="O445" s="63" t="str">
        <f t="shared" si="264"/>
        <v>ERRO</v>
      </c>
      <c r="R445" s="54"/>
    </row>
    <row r="446" spans="1:18" x14ac:dyDescent="0.2">
      <c r="A446" s="71"/>
      <c r="B446" s="19" t="s">
        <v>955</v>
      </c>
      <c r="C446" s="81" t="s">
        <v>956</v>
      </c>
      <c r="D446" s="81"/>
      <c r="E446" s="81"/>
      <c r="F446" s="81"/>
      <c r="G446" s="81"/>
      <c r="H446" s="81"/>
      <c r="I446" s="81"/>
      <c r="J446" s="81"/>
      <c r="K446" s="24">
        <f>SUM(K448:K468)</f>
        <v>62483.5</v>
      </c>
      <c r="L446" s="57"/>
      <c r="M446" s="23"/>
      <c r="N446" s="16"/>
      <c r="O446" s="25"/>
      <c r="R446" s="54"/>
    </row>
    <row r="447" spans="1:18" x14ac:dyDescent="0.2">
      <c r="A447" s="71"/>
      <c r="B447" s="19" t="s">
        <v>957</v>
      </c>
      <c r="C447" s="81" t="s">
        <v>958</v>
      </c>
      <c r="D447" s="82"/>
      <c r="E447" s="82"/>
      <c r="F447" s="82"/>
      <c r="G447" s="82"/>
      <c r="H447" s="82"/>
      <c r="I447" s="82"/>
      <c r="J447" s="82"/>
      <c r="K447" s="19"/>
      <c r="L447" s="57"/>
      <c r="M447" s="23"/>
      <c r="N447" s="16"/>
      <c r="O447" s="25"/>
      <c r="R447" s="54"/>
    </row>
    <row r="448" spans="1:18" ht="54" x14ac:dyDescent="0.2">
      <c r="A448" s="71"/>
      <c r="B448" s="6" t="s">
        <v>959</v>
      </c>
      <c r="C448" s="6" t="s">
        <v>427</v>
      </c>
      <c r="D448" s="6" t="s">
        <v>868</v>
      </c>
      <c r="E448" s="5" t="s">
        <v>869</v>
      </c>
      <c r="F448" s="6" t="s">
        <v>4</v>
      </c>
      <c r="G448" s="70">
        <v>1</v>
      </c>
      <c r="H448" s="70"/>
      <c r="I448" s="10">
        <v>11.9</v>
      </c>
      <c r="J448" s="10">
        <v>14.37</v>
      </c>
      <c r="K448" s="10">
        <f t="shared" ref="K448:K495" si="265">ROUND(J448*G448,2)</f>
        <v>14.37</v>
      </c>
      <c r="L448" s="57"/>
      <c r="M448" s="61"/>
      <c r="N448" s="62">
        <f t="shared" ref="N448" si="266">ROUND(ROUND(M448,2)*ROUND(I448,2),2)</f>
        <v>0</v>
      </c>
      <c r="O448" s="63" t="str">
        <f t="shared" ref="O448" si="267">IF(AND(M448&lt;=J448,M448&gt;0),"OK","ERRO")</f>
        <v>ERRO</v>
      </c>
      <c r="R448" s="54"/>
    </row>
    <row r="449" spans="1:18" ht="27" x14ac:dyDescent="0.2">
      <c r="A449" s="71"/>
      <c r="B449" s="6" t="s">
        <v>960</v>
      </c>
      <c r="C449" s="6" t="s">
        <v>462</v>
      </c>
      <c r="D449" s="6" t="s">
        <v>961</v>
      </c>
      <c r="E449" s="5" t="s">
        <v>962</v>
      </c>
      <c r="F449" s="6" t="s">
        <v>91</v>
      </c>
      <c r="G449" s="70">
        <v>680</v>
      </c>
      <c r="H449" s="70"/>
      <c r="I449" s="10">
        <v>3.3</v>
      </c>
      <c r="J449" s="10">
        <v>3.98</v>
      </c>
      <c r="K449" s="10">
        <f t="shared" si="265"/>
        <v>2706.4</v>
      </c>
      <c r="L449" s="57"/>
      <c r="M449" s="61"/>
      <c r="N449" s="62">
        <f t="shared" ref="N449:N457" si="268">ROUND(ROUND(M449,2)*ROUND(I449,2),2)</f>
        <v>0</v>
      </c>
      <c r="O449" s="63" t="str">
        <f t="shared" ref="O449:O457" si="269">IF(AND(M449&lt;=J449,M449&gt;0),"OK","ERRO")</f>
        <v>ERRO</v>
      </c>
      <c r="R449" s="54"/>
    </row>
    <row r="450" spans="1:18" ht="94.5" x14ac:dyDescent="0.2">
      <c r="A450" s="71"/>
      <c r="B450" s="6" t="s">
        <v>963</v>
      </c>
      <c r="C450" s="6" t="s">
        <v>427</v>
      </c>
      <c r="D450" s="6" t="s">
        <v>964</v>
      </c>
      <c r="E450" s="5" t="s">
        <v>965</v>
      </c>
      <c r="F450" s="6" t="s">
        <v>4</v>
      </c>
      <c r="G450" s="70">
        <v>9</v>
      </c>
      <c r="H450" s="70"/>
      <c r="I450" s="10">
        <v>750.55000000000007</v>
      </c>
      <c r="J450" s="10">
        <v>906.14</v>
      </c>
      <c r="K450" s="10">
        <f t="shared" si="265"/>
        <v>8155.26</v>
      </c>
      <c r="L450" s="57"/>
      <c r="M450" s="61"/>
      <c r="N450" s="62">
        <f t="shared" si="268"/>
        <v>0</v>
      </c>
      <c r="O450" s="63" t="str">
        <f t="shared" si="269"/>
        <v>ERRO</v>
      </c>
      <c r="R450" s="54"/>
    </row>
    <row r="451" spans="1:18" ht="54" x14ac:dyDescent="0.2">
      <c r="A451" s="71"/>
      <c r="B451" s="6" t="s">
        <v>966</v>
      </c>
      <c r="C451" s="6" t="s">
        <v>30</v>
      </c>
      <c r="D451" s="6" t="s">
        <v>898</v>
      </c>
      <c r="E451" s="5" t="s">
        <v>899</v>
      </c>
      <c r="F451" s="6" t="s">
        <v>91</v>
      </c>
      <c r="G451" s="70">
        <v>8.5</v>
      </c>
      <c r="H451" s="70"/>
      <c r="I451" s="10">
        <v>60.27</v>
      </c>
      <c r="J451" s="10">
        <v>72.760000000000005</v>
      </c>
      <c r="K451" s="10">
        <f t="shared" si="265"/>
        <v>618.46</v>
      </c>
      <c r="L451" s="57"/>
      <c r="M451" s="61"/>
      <c r="N451" s="62">
        <f t="shared" si="268"/>
        <v>0</v>
      </c>
      <c r="O451" s="63" t="str">
        <f t="shared" si="269"/>
        <v>ERRO</v>
      </c>
      <c r="R451" s="54"/>
    </row>
    <row r="452" spans="1:18" ht="40.5" x14ac:dyDescent="0.2">
      <c r="A452" s="71"/>
      <c r="B452" s="6" t="s">
        <v>967</v>
      </c>
      <c r="C452" s="6" t="s">
        <v>30</v>
      </c>
      <c r="D452" s="6" t="s">
        <v>901</v>
      </c>
      <c r="E452" s="5" t="s">
        <v>902</v>
      </c>
      <c r="F452" s="6" t="s">
        <v>91</v>
      </c>
      <c r="G452" s="70">
        <v>199</v>
      </c>
      <c r="H452" s="70"/>
      <c r="I452" s="10">
        <v>8.69</v>
      </c>
      <c r="J452" s="10">
        <v>10.49</v>
      </c>
      <c r="K452" s="10">
        <f t="shared" si="265"/>
        <v>2087.5100000000002</v>
      </c>
      <c r="L452" s="57"/>
      <c r="M452" s="61"/>
      <c r="N452" s="62">
        <f t="shared" si="268"/>
        <v>0</v>
      </c>
      <c r="O452" s="63" t="str">
        <f t="shared" si="269"/>
        <v>ERRO</v>
      </c>
      <c r="R452" s="54"/>
    </row>
    <row r="453" spans="1:18" ht="54" x14ac:dyDescent="0.2">
      <c r="A453" s="71"/>
      <c r="B453" s="6" t="s">
        <v>968</v>
      </c>
      <c r="C453" s="6" t="s">
        <v>427</v>
      </c>
      <c r="D453" s="6" t="s">
        <v>969</v>
      </c>
      <c r="E453" s="5" t="s">
        <v>905</v>
      </c>
      <c r="F453" s="6" t="s">
        <v>91</v>
      </c>
      <c r="G453" s="70">
        <v>34</v>
      </c>
      <c r="H453" s="70"/>
      <c r="I453" s="10">
        <v>71.63000000000001</v>
      </c>
      <c r="J453" s="10">
        <v>86.48</v>
      </c>
      <c r="K453" s="10">
        <f t="shared" si="265"/>
        <v>2940.32</v>
      </c>
      <c r="L453" s="57"/>
      <c r="M453" s="61"/>
      <c r="N453" s="62">
        <f t="shared" si="268"/>
        <v>0</v>
      </c>
      <c r="O453" s="63" t="str">
        <f t="shared" si="269"/>
        <v>ERRO</v>
      </c>
      <c r="R453" s="54"/>
    </row>
    <row r="454" spans="1:18" ht="54" x14ac:dyDescent="0.2">
      <c r="A454" s="71"/>
      <c r="B454" s="6" t="s">
        <v>970</v>
      </c>
      <c r="C454" s="6" t="s">
        <v>462</v>
      </c>
      <c r="D454" s="6" t="s">
        <v>907</v>
      </c>
      <c r="E454" s="5" t="s">
        <v>908</v>
      </c>
      <c r="F454" s="6" t="s">
        <v>91</v>
      </c>
      <c r="G454" s="70">
        <v>199</v>
      </c>
      <c r="H454" s="70"/>
      <c r="I454" s="10">
        <v>56.25</v>
      </c>
      <c r="J454" s="10">
        <v>67.91</v>
      </c>
      <c r="K454" s="10">
        <f t="shared" si="265"/>
        <v>13514.09</v>
      </c>
      <c r="L454" s="57"/>
      <c r="M454" s="61"/>
      <c r="N454" s="62">
        <f t="shared" si="268"/>
        <v>0</v>
      </c>
      <c r="O454" s="63" t="str">
        <f t="shared" si="269"/>
        <v>ERRO</v>
      </c>
      <c r="R454" s="54"/>
    </row>
    <row r="455" spans="1:18" ht="27" x14ac:dyDescent="0.2">
      <c r="A455" s="71"/>
      <c r="B455" s="6" t="s">
        <v>971</v>
      </c>
      <c r="C455" s="6" t="s">
        <v>462</v>
      </c>
      <c r="D455" s="6" t="s">
        <v>910</v>
      </c>
      <c r="E455" s="5" t="s">
        <v>911</v>
      </c>
      <c r="F455" s="6" t="s">
        <v>91</v>
      </c>
      <c r="G455" s="70">
        <v>199</v>
      </c>
      <c r="H455" s="70"/>
      <c r="I455" s="10">
        <v>4</v>
      </c>
      <c r="J455" s="10">
        <v>4.83</v>
      </c>
      <c r="K455" s="10">
        <f t="shared" si="265"/>
        <v>961.17</v>
      </c>
      <c r="L455" s="57"/>
      <c r="M455" s="61"/>
      <c r="N455" s="62">
        <f t="shared" si="268"/>
        <v>0</v>
      </c>
      <c r="O455" s="63" t="str">
        <f t="shared" si="269"/>
        <v>ERRO</v>
      </c>
      <c r="R455" s="54"/>
    </row>
    <row r="456" spans="1:18" ht="27" x14ac:dyDescent="0.2">
      <c r="A456" s="71"/>
      <c r="B456" s="6" t="s">
        <v>972</v>
      </c>
      <c r="C456" s="6" t="s">
        <v>30</v>
      </c>
      <c r="D456" s="6" t="s">
        <v>913</v>
      </c>
      <c r="E456" s="5" t="s">
        <v>914</v>
      </c>
      <c r="F456" s="6" t="s">
        <v>54</v>
      </c>
      <c r="G456" s="70">
        <v>1</v>
      </c>
      <c r="H456" s="70"/>
      <c r="I456" s="10">
        <v>84.03</v>
      </c>
      <c r="J456" s="10">
        <v>101.45</v>
      </c>
      <c r="K456" s="10">
        <f t="shared" si="265"/>
        <v>101.45</v>
      </c>
      <c r="L456" s="57"/>
      <c r="M456" s="61"/>
      <c r="N456" s="62">
        <f t="shared" si="268"/>
        <v>0</v>
      </c>
      <c r="O456" s="63" t="str">
        <f t="shared" si="269"/>
        <v>ERRO</v>
      </c>
      <c r="R456" s="54"/>
    </row>
    <row r="457" spans="1:18" ht="27" x14ac:dyDescent="0.2">
      <c r="A457" s="71"/>
      <c r="B457" s="6" t="s">
        <v>973</v>
      </c>
      <c r="C457" s="6" t="s">
        <v>30</v>
      </c>
      <c r="D457" s="6" t="s">
        <v>919</v>
      </c>
      <c r="E457" s="5" t="s">
        <v>920</v>
      </c>
      <c r="F457" s="6" t="s">
        <v>41</v>
      </c>
      <c r="G457" s="70">
        <v>4</v>
      </c>
      <c r="H457" s="70"/>
      <c r="I457" s="10">
        <v>29.55</v>
      </c>
      <c r="J457" s="10">
        <v>35.68</v>
      </c>
      <c r="K457" s="10">
        <f t="shared" si="265"/>
        <v>142.72</v>
      </c>
      <c r="L457" s="57"/>
      <c r="M457" s="61"/>
      <c r="N457" s="62">
        <f t="shared" si="268"/>
        <v>0</v>
      </c>
      <c r="O457" s="63" t="str">
        <f t="shared" si="269"/>
        <v>ERRO</v>
      </c>
      <c r="R457" s="54"/>
    </row>
    <row r="458" spans="1:18" x14ac:dyDescent="0.2">
      <c r="A458" s="71"/>
      <c r="B458" s="19" t="s">
        <v>974</v>
      </c>
      <c r="C458" s="81" t="s">
        <v>975</v>
      </c>
      <c r="D458" s="81"/>
      <c r="E458" s="81"/>
      <c r="F458" s="81"/>
      <c r="G458" s="81"/>
      <c r="H458" s="81"/>
      <c r="I458" s="81"/>
      <c r="J458" s="81"/>
      <c r="K458" s="19"/>
      <c r="L458" s="57"/>
      <c r="M458" s="23"/>
      <c r="N458" s="16"/>
      <c r="O458" s="25"/>
      <c r="R458" s="54"/>
    </row>
    <row r="459" spans="1:18" ht="54" x14ac:dyDescent="0.2">
      <c r="A459" s="71"/>
      <c r="B459" s="6" t="s">
        <v>976</v>
      </c>
      <c r="C459" s="6" t="s">
        <v>427</v>
      </c>
      <c r="D459" s="6" t="s">
        <v>868</v>
      </c>
      <c r="E459" s="5" t="s">
        <v>869</v>
      </c>
      <c r="F459" s="6" t="s">
        <v>4</v>
      </c>
      <c r="G459" s="70">
        <v>1</v>
      </c>
      <c r="H459" s="70"/>
      <c r="I459" s="10">
        <v>11.9</v>
      </c>
      <c r="J459" s="10">
        <v>14.37</v>
      </c>
      <c r="K459" s="10">
        <f t="shared" si="265"/>
        <v>14.37</v>
      </c>
      <c r="L459" s="57"/>
      <c r="M459" s="61"/>
      <c r="N459" s="62">
        <f t="shared" ref="N459" si="270">ROUND(ROUND(M459,2)*ROUND(I459,2),2)</f>
        <v>0</v>
      </c>
      <c r="O459" s="63" t="str">
        <f t="shared" ref="O459" si="271">IF(AND(M459&lt;=J459,M459&gt;0),"OK","ERRO")</f>
        <v>ERRO</v>
      </c>
      <c r="R459" s="54"/>
    </row>
    <row r="460" spans="1:18" ht="27" x14ac:dyDescent="0.2">
      <c r="A460" s="71"/>
      <c r="B460" s="6" t="s">
        <v>977</v>
      </c>
      <c r="C460" s="6" t="s">
        <v>462</v>
      </c>
      <c r="D460" s="6" t="s">
        <v>961</v>
      </c>
      <c r="E460" s="5" t="s">
        <v>962</v>
      </c>
      <c r="F460" s="6" t="s">
        <v>91</v>
      </c>
      <c r="G460" s="70">
        <v>680</v>
      </c>
      <c r="H460" s="70"/>
      <c r="I460" s="10">
        <v>3.3</v>
      </c>
      <c r="J460" s="10">
        <v>3.98</v>
      </c>
      <c r="K460" s="10">
        <f t="shared" si="265"/>
        <v>2706.4</v>
      </c>
      <c r="L460" s="57"/>
      <c r="M460" s="61"/>
      <c r="N460" s="62">
        <f t="shared" ref="N460:N468" si="272">ROUND(ROUND(M460,2)*ROUND(I460,2),2)</f>
        <v>0</v>
      </c>
      <c r="O460" s="63" t="str">
        <f t="shared" ref="O460:O468" si="273">IF(AND(M460&lt;=J460,M460&gt;0),"OK","ERRO")</f>
        <v>ERRO</v>
      </c>
      <c r="R460" s="54"/>
    </row>
    <row r="461" spans="1:18" ht="94.5" x14ac:dyDescent="0.2">
      <c r="A461" s="71"/>
      <c r="B461" s="6" t="s">
        <v>978</v>
      </c>
      <c r="C461" s="6" t="s">
        <v>427</v>
      </c>
      <c r="D461" s="6" t="s">
        <v>964</v>
      </c>
      <c r="E461" s="5" t="s">
        <v>965</v>
      </c>
      <c r="F461" s="6" t="s">
        <v>4</v>
      </c>
      <c r="G461" s="70">
        <v>9</v>
      </c>
      <c r="H461" s="70"/>
      <c r="I461" s="10">
        <v>750.55000000000007</v>
      </c>
      <c r="J461" s="10">
        <v>906.14</v>
      </c>
      <c r="K461" s="10">
        <f t="shared" si="265"/>
        <v>8155.26</v>
      </c>
      <c r="L461" s="57"/>
      <c r="M461" s="61"/>
      <c r="N461" s="62">
        <f t="shared" si="272"/>
        <v>0</v>
      </c>
      <c r="O461" s="63" t="str">
        <f t="shared" si="273"/>
        <v>ERRO</v>
      </c>
      <c r="R461" s="54"/>
    </row>
    <row r="462" spans="1:18" ht="54" x14ac:dyDescent="0.2">
      <c r="A462" s="71"/>
      <c r="B462" s="6" t="s">
        <v>979</v>
      </c>
      <c r="C462" s="6" t="s">
        <v>30</v>
      </c>
      <c r="D462" s="6" t="s">
        <v>898</v>
      </c>
      <c r="E462" s="5" t="s">
        <v>899</v>
      </c>
      <c r="F462" s="6" t="s">
        <v>91</v>
      </c>
      <c r="G462" s="70">
        <v>8.5</v>
      </c>
      <c r="H462" s="70"/>
      <c r="I462" s="10">
        <v>60.27</v>
      </c>
      <c r="J462" s="10">
        <v>72.760000000000005</v>
      </c>
      <c r="K462" s="10">
        <f t="shared" si="265"/>
        <v>618.46</v>
      </c>
      <c r="L462" s="57"/>
      <c r="M462" s="61"/>
      <c r="N462" s="62">
        <f t="shared" si="272"/>
        <v>0</v>
      </c>
      <c r="O462" s="63" t="str">
        <f t="shared" si="273"/>
        <v>ERRO</v>
      </c>
      <c r="R462" s="54"/>
    </row>
    <row r="463" spans="1:18" ht="40.5" x14ac:dyDescent="0.2">
      <c r="A463" s="71"/>
      <c r="B463" s="6" t="s">
        <v>980</v>
      </c>
      <c r="C463" s="6" t="s">
        <v>30</v>
      </c>
      <c r="D463" s="6" t="s">
        <v>901</v>
      </c>
      <c r="E463" s="5" t="s">
        <v>902</v>
      </c>
      <c r="F463" s="6" t="s">
        <v>91</v>
      </c>
      <c r="G463" s="70">
        <v>199</v>
      </c>
      <c r="H463" s="70"/>
      <c r="I463" s="10">
        <v>8.69</v>
      </c>
      <c r="J463" s="10">
        <v>10.49</v>
      </c>
      <c r="K463" s="10">
        <f t="shared" si="265"/>
        <v>2087.5100000000002</v>
      </c>
      <c r="L463" s="57"/>
      <c r="M463" s="61"/>
      <c r="N463" s="62">
        <f t="shared" si="272"/>
        <v>0</v>
      </c>
      <c r="O463" s="63" t="str">
        <f t="shared" si="273"/>
        <v>ERRO</v>
      </c>
      <c r="R463" s="54"/>
    </row>
    <row r="464" spans="1:18" ht="54" x14ac:dyDescent="0.2">
      <c r="A464" s="71"/>
      <c r="B464" s="6" t="s">
        <v>981</v>
      </c>
      <c r="C464" s="6" t="s">
        <v>427</v>
      </c>
      <c r="D464" s="6" t="s">
        <v>969</v>
      </c>
      <c r="E464" s="5" t="s">
        <v>905</v>
      </c>
      <c r="F464" s="6" t="s">
        <v>91</v>
      </c>
      <c r="G464" s="70">
        <v>34</v>
      </c>
      <c r="H464" s="70"/>
      <c r="I464" s="10">
        <v>71.63000000000001</v>
      </c>
      <c r="J464" s="10">
        <v>86.48</v>
      </c>
      <c r="K464" s="10">
        <f t="shared" si="265"/>
        <v>2940.32</v>
      </c>
      <c r="L464" s="57"/>
      <c r="M464" s="61"/>
      <c r="N464" s="62">
        <f t="shared" si="272"/>
        <v>0</v>
      </c>
      <c r="O464" s="63" t="str">
        <f t="shared" si="273"/>
        <v>ERRO</v>
      </c>
      <c r="R464" s="54"/>
    </row>
    <row r="465" spans="1:18" ht="54" x14ac:dyDescent="0.2">
      <c r="A465" s="71"/>
      <c r="B465" s="6" t="s">
        <v>982</v>
      </c>
      <c r="C465" s="6" t="s">
        <v>462</v>
      </c>
      <c r="D465" s="6" t="s">
        <v>907</v>
      </c>
      <c r="E465" s="5" t="s">
        <v>908</v>
      </c>
      <c r="F465" s="6" t="s">
        <v>91</v>
      </c>
      <c r="G465" s="70">
        <v>199</v>
      </c>
      <c r="H465" s="70"/>
      <c r="I465" s="10">
        <v>56.25</v>
      </c>
      <c r="J465" s="10">
        <v>67.91</v>
      </c>
      <c r="K465" s="10">
        <f t="shared" si="265"/>
        <v>13514.09</v>
      </c>
      <c r="L465" s="57"/>
      <c r="M465" s="61"/>
      <c r="N465" s="62">
        <f t="shared" si="272"/>
        <v>0</v>
      </c>
      <c r="O465" s="63" t="str">
        <f t="shared" si="273"/>
        <v>ERRO</v>
      </c>
      <c r="R465" s="54"/>
    </row>
    <row r="466" spans="1:18" ht="27" x14ac:dyDescent="0.2">
      <c r="A466" s="71"/>
      <c r="B466" s="6" t="s">
        <v>983</v>
      </c>
      <c r="C466" s="6" t="s">
        <v>462</v>
      </c>
      <c r="D466" s="6" t="s">
        <v>910</v>
      </c>
      <c r="E466" s="5" t="s">
        <v>911</v>
      </c>
      <c r="F466" s="6" t="s">
        <v>91</v>
      </c>
      <c r="G466" s="70">
        <v>199</v>
      </c>
      <c r="H466" s="70"/>
      <c r="I466" s="10">
        <v>4</v>
      </c>
      <c r="J466" s="10">
        <v>4.83</v>
      </c>
      <c r="K466" s="10">
        <f t="shared" si="265"/>
        <v>961.17</v>
      </c>
      <c r="L466" s="57"/>
      <c r="M466" s="61"/>
      <c r="N466" s="62">
        <f t="shared" si="272"/>
        <v>0</v>
      </c>
      <c r="O466" s="63" t="str">
        <f t="shared" si="273"/>
        <v>ERRO</v>
      </c>
      <c r="R466" s="54"/>
    </row>
    <row r="467" spans="1:18" ht="27" x14ac:dyDescent="0.2">
      <c r="A467" s="71"/>
      <c r="B467" s="6" t="s">
        <v>984</v>
      </c>
      <c r="C467" s="6" t="s">
        <v>30</v>
      </c>
      <c r="D467" s="6" t="s">
        <v>913</v>
      </c>
      <c r="E467" s="5" t="s">
        <v>914</v>
      </c>
      <c r="F467" s="6" t="s">
        <v>54</v>
      </c>
      <c r="G467" s="70">
        <v>1</v>
      </c>
      <c r="H467" s="70"/>
      <c r="I467" s="10">
        <v>84.03</v>
      </c>
      <c r="J467" s="10">
        <v>101.45</v>
      </c>
      <c r="K467" s="10">
        <f t="shared" si="265"/>
        <v>101.45</v>
      </c>
      <c r="L467" s="57"/>
      <c r="M467" s="61"/>
      <c r="N467" s="62">
        <f t="shared" si="272"/>
        <v>0</v>
      </c>
      <c r="O467" s="63" t="str">
        <f t="shared" si="273"/>
        <v>ERRO</v>
      </c>
      <c r="R467" s="54"/>
    </row>
    <row r="468" spans="1:18" ht="27" x14ac:dyDescent="0.2">
      <c r="A468" s="71"/>
      <c r="B468" s="6" t="s">
        <v>985</v>
      </c>
      <c r="C468" s="6" t="s">
        <v>30</v>
      </c>
      <c r="D468" s="6" t="s">
        <v>919</v>
      </c>
      <c r="E468" s="5" t="s">
        <v>920</v>
      </c>
      <c r="F468" s="6" t="s">
        <v>41</v>
      </c>
      <c r="G468" s="70">
        <v>4</v>
      </c>
      <c r="H468" s="70"/>
      <c r="I468" s="10">
        <v>29.55</v>
      </c>
      <c r="J468" s="10">
        <v>35.68</v>
      </c>
      <c r="K468" s="10">
        <f t="shared" si="265"/>
        <v>142.72</v>
      </c>
      <c r="L468" s="57"/>
      <c r="M468" s="61"/>
      <c r="N468" s="62">
        <f t="shared" si="272"/>
        <v>0</v>
      </c>
      <c r="O468" s="63" t="str">
        <f t="shared" si="273"/>
        <v>ERRO</v>
      </c>
      <c r="R468" s="54"/>
    </row>
    <row r="469" spans="1:18" x14ac:dyDescent="0.2">
      <c r="A469" s="71"/>
      <c r="B469" s="19" t="str">
        <f>[2]PO!$K$286</f>
        <v>3.11.</v>
      </c>
      <c r="C469" s="81" t="str">
        <f>[2]PO!$N$286</f>
        <v>PAVIMENTAÇÃO ACESSOS &amp; PAISAGISMO</v>
      </c>
      <c r="D469" s="81"/>
      <c r="E469" s="81"/>
      <c r="F469" s="81"/>
      <c r="G469" s="81"/>
      <c r="H469" s="81"/>
      <c r="I469" s="81"/>
      <c r="J469" s="81"/>
      <c r="K469" s="24">
        <f>SUM(K470:K479)</f>
        <v>119880.01</v>
      </c>
      <c r="L469" s="57"/>
      <c r="M469" s="23"/>
      <c r="N469" s="16"/>
      <c r="O469" s="25"/>
    </row>
    <row r="470" spans="1:18" ht="54" x14ac:dyDescent="0.2">
      <c r="A470" s="71"/>
      <c r="B470" s="6" t="str">
        <f>[2]PO!$K$287</f>
        <v>3.11.0.0.1.</v>
      </c>
      <c r="C470" s="6" t="s">
        <v>30</v>
      </c>
      <c r="D470" s="6" t="s">
        <v>471</v>
      </c>
      <c r="E470" s="5" t="s">
        <v>472</v>
      </c>
      <c r="F470" s="6" t="s">
        <v>24</v>
      </c>
      <c r="G470" s="64">
        <v>483</v>
      </c>
      <c r="H470" s="65"/>
      <c r="I470" s="10">
        <v>0.83</v>
      </c>
      <c r="J470" s="10">
        <v>1</v>
      </c>
      <c r="K470" s="10">
        <f t="shared" si="265"/>
        <v>483</v>
      </c>
      <c r="L470" s="57"/>
      <c r="M470" s="61"/>
      <c r="N470" s="62">
        <f t="shared" ref="N470" si="274">ROUND(ROUND(M470,2)*ROUND(I470,2),2)</f>
        <v>0</v>
      </c>
      <c r="O470" s="63" t="str">
        <f t="shared" ref="O470" si="275">IF(AND(M470&lt;=J470,M470&gt;0),"OK","ERRO")</f>
        <v>ERRO</v>
      </c>
    </row>
    <row r="471" spans="1:18" ht="27" x14ac:dyDescent="0.2">
      <c r="A471" s="71"/>
      <c r="B471" s="6" t="s">
        <v>991</v>
      </c>
      <c r="C471" s="6" t="s">
        <v>30</v>
      </c>
      <c r="D471" s="6" t="s">
        <v>474</v>
      </c>
      <c r="E471" s="5" t="s">
        <v>475</v>
      </c>
      <c r="F471" s="6" t="s">
        <v>41</v>
      </c>
      <c r="G471" s="64">
        <v>59.5</v>
      </c>
      <c r="H471" s="65"/>
      <c r="I471" s="10">
        <v>243.63</v>
      </c>
      <c r="J471" s="10">
        <v>294.13</v>
      </c>
      <c r="K471" s="10">
        <f t="shared" si="265"/>
        <v>17500.740000000002</v>
      </c>
      <c r="L471" s="57"/>
      <c r="M471" s="61"/>
      <c r="N471" s="62">
        <f t="shared" ref="N471:N479" si="276">ROUND(ROUND(M471,2)*ROUND(I471,2),2)</f>
        <v>0</v>
      </c>
      <c r="O471" s="63" t="str">
        <f t="shared" ref="O471:O479" si="277">IF(AND(M471&lt;=J471,M471&gt;0),"OK","ERRO")</f>
        <v>ERRO</v>
      </c>
    </row>
    <row r="472" spans="1:18" ht="27" x14ac:dyDescent="0.2">
      <c r="A472" s="71"/>
      <c r="B472" s="6" t="s">
        <v>1003</v>
      </c>
      <c r="C472" s="6" t="s">
        <v>427</v>
      </c>
      <c r="D472" s="6" t="s">
        <v>1011</v>
      </c>
      <c r="E472" s="5" t="s">
        <v>1015</v>
      </c>
      <c r="F472" s="6" t="s">
        <v>41</v>
      </c>
      <c r="G472" s="64">
        <v>5.8</v>
      </c>
      <c r="H472" s="65"/>
      <c r="I472" s="10">
        <v>1317.91</v>
      </c>
      <c r="J472" s="10">
        <v>1591.11</v>
      </c>
      <c r="K472" s="10">
        <f t="shared" si="265"/>
        <v>9228.44</v>
      </c>
      <c r="L472" s="57"/>
      <c r="M472" s="61"/>
      <c r="N472" s="62">
        <f t="shared" si="276"/>
        <v>0</v>
      </c>
      <c r="O472" s="63" t="str">
        <f t="shared" si="277"/>
        <v>ERRO</v>
      </c>
    </row>
    <row r="473" spans="1:18" ht="40.5" x14ac:dyDescent="0.2">
      <c r="A473" s="71"/>
      <c r="B473" s="6" t="s">
        <v>1004</v>
      </c>
      <c r="C473" s="6" t="s">
        <v>30</v>
      </c>
      <c r="D473" s="6" t="s">
        <v>1012</v>
      </c>
      <c r="E473" s="5" t="s">
        <v>1016</v>
      </c>
      <c r="F473" s="6" t="s">
        <v>41</v>
      </c>
      <c r="G473" s="64">
        <v>28.05</v>
      </c>
      <c r="H473" s="65"/>
      <c r="I473" s="10">
        <v>852.77</v>
      </c>
      <c r="J473" s="10">
        <v>1029.55</v>
      </c>
      <c r="K473" s="10">
        <f t="shared" si="265"/>
        <v>28878.880000000001</v>
      </c>
      <c r="L473" s="57"/>
      <c r="M473" s="61"/>
      <c r="N473" s="62">
        <f t="shared" si="276"/>
        <v>0</v>
      </c>
      <c r="O473" s="63" t="str">
        <f t="shared" si="277"/>
        <v>ERRO</v>
      </c>
    </row>
    <row r="474" spans="1:18" ht="54" x14ac:dyDescent="0.2">
      <c r="A474" s="71"/>
      <c r="B474" s="6" t="s">
        <v>1005</v>
      </c>
      <c r="C474" s="6" t="s">
        <v>30</v>
      </c>
      <c r="D474" s="6" t="s">
        <v>1013</v>
      </c>
      <c r="E474" s="5" t="s">
        <v>1017</v>
      </c>
      <c r="F474" s="6" t="s">
        <v>24</v>
      </c>
      <c r="G474" s="64">
        <v>82.5</v>
      </c>
      <c r="H474" s="65"/>
      <c r="I474" s="10">
        <v>84.02</v>
      </c>
      <c r="J474" s="10">
        <v>101.44</v>
      </c>
      <c r="K474" s="10">
        <f t="shared" si="265"/>
        <v>8368.7999999999993</v>
      </c>
      <c r="L474" s="57"/>
      <c r="M474" s="61"/>
      <c r="N474" s="62">
        <f t="shared" si="276"/>
        <v>0</v>
      </c>
      <c r="O474" s="63" t="str">
        <f t="shared" si="277"/>
        <v>ERRO</v>
      </c>
    </row>
    <row r="475" spans="1:18" ht="40.5" x14ac:dyDescent="0.2">
      <c r="A475" s="71"/>
      <c r="B475" s="6" t="s">
        <v>1006</v>
      </c>
      <c r="C475" s="6" t="s">
        <v>30</v>
      </c>
      <c r="D475" s="6" t="s">
        <v>1014</v>
      </c>
      <c r="E475" s="5" t="s">
        <v>1018</v>
      </c>
      <c r="F475" s="6" t="s">
        <v>24</v>
      </c>
      <c r="G475" s="64">
        <v>505</v>
      </c>
      <c r="H475" s="65"/>
      <c r="I475" s="10">
        <v>83.92</v>
      </c>
      <c r="J475" s="10">
        <v>101.32</v>
      </c>
      <c r="K475" s="10">
        <f t="shared" si="265"/>
        <v>51166.6</v>
      </c>
      <c r="L475" s="57"/>
      <c r="M475" s="61"/>
      <c r="N475" s="62">
        <f t="shared" si="276"/>
        <v>0</v>
      </c>
      <c r="O475" s="63" t="str">
        <f t="shared" si="277"/>
        <v>ERRO</v>
      </c>
    </row>
    <row r="476" spans="1:18" x14ac:dyDescent="0.2">
      <c r="A476" s="71"/>
      <c r="B476" s="19" t="s">
        <v>1007</v>
      </c>
      <c r="C476" s="81" t="s">
        <v>483</v>
      </c>
      <c r="D476" s="82"/>
      <c r="E476" s="82"/>
      <c r="F476" s="82"/>
      <c r="G476" s="82"/>
      <c r="H476" s="82"/>
      <c r="I476" s="82"/>
      <c r="J476" s="82"/>
      <c r="K476" s="19"/>
      <c r="L476" s="57"/>
      <c r="M476" s="23"/>
      <c r="N476" s="16"/>
      <c r="O476" s="25"/>
    </row>
    <row r="477" spans="1:18" ht="27" x14ac:dyDescent="0.2">
      <c r="A477" s="71"/>
      <c r="B477" s="6" t="s">
        <v>1008</v>
      </c>
      <c r="C477" s="6" t="s">
        <v>30</v>
      </c>
      <c r="D477" s="6" t="s">
        <v>485</v>
      </c>
      <c r="E477" s="5" t="s">
        <v>486</v>
      </c>
      <c r="F477" s="6" t="s">
        <v>24</v>
      </c>
      <c r="G477" s="64">
        <v>70.7</v>
      </c>
      <c r="H477" s="65"/>
      <c r="I477" s="10">
        <v>3.95</v>
      </c>
      <c r="J477" s="10">
        <v>4.7699999999999996</v>
      </c>
      <c r="K477" s="10">
        <f t="shared" si="265"/>
        <v>337.24</v>
      </c>
      <c r="L477" s="57"/>
      <c r="M477" s="61"/>
      <c r="N477" s="62">
        <f t="shared" si="276"/>
        <v>0</v>
      </c>
      <c r="O477" s="63" t="str">
        <f t="shared" si="277"/>
        <v>ERRO</v>
      </c>
    </row>
    <row r="478" spans="1:18" x14ac:dyDescent="0.2">
      <c r="A478" s="71"/>
      <c r="B478" s="6" t="s">
        <v>1009</v>
      </c>
      <c r="C478" s="6" t="s">
        <v>450</v>
      </c>
      <c r="D478" s="6" t="s">
        <v>488</v>
      </c>
      <c r="E478" s="5" t="s">
        <v>489</v>
      </c>
      <c r="F478" s="6" t="s">
        <v>24</v>
      </c>
      <c r="G478" s="64">
        <v>70.7</v>
      </c>
      <c r="H478" s="65"/>
      <c r="I478" s="10">
        <v>8.57</v>
      </c>
      <c r="J478" s="10">
        <v>10.35</v>
      </c>
      <c r="K478" s="10">
        <f t="shared" si="265"/>
        <v>731.75</v>
      </c>
      <c r="L478" s="57"/>
      <c r="M478" s="61"/>
      <c r="N478" s="62">
        <f t="shared" si="276"/>
        <v>0</v>
      </c>
      <c r="O478" s="63" t="str">
        <f t="shared" si="277"/>
        <v>ERRO</v>
      </c>
    </row>
    <row r="479" spans="1:18" ht="40.5" x14ac:dyDescent="0.2">
      <c r="A479" s="71"/>
      <c r="B479" s="6" t="s">
        <v>1010</v>
      </c>
      <c r="C479" s="6" t="s">
        <v>450</v>
      </c>
      <c r="D479" s="6" t="s">
        <v>491</v>
      </c>
      <c r="E479" s="5" t="s">
        <v>492</v>
      </c>
      <c r="F479" s="6" t="s">
        <v>54</v>
      </c>
      <c r="G479" s="64">
        <v>36</v>
      </c>
      <c r="H479" s="65"/>
      <c r="I479" s="10">
        <v>73.27</v>
      </c>
      <c r="J479" s="10">
        <v>88.46</v>
      </c>
      <c r="K479" s="10">
        <f t="shared" si="265"/>
        <v>3184.56</v>
      </c>
      <c r="L479" s="57"/>
      <c r="M479" s="61"/>
      <c r="N479" s="62">
        <f t="shared" si="276"/>
        <v>0</v>
      </c>
      <c r="O479" s="63" t="str">
        <f t="shared" si="277"/>
        <v>ERRO</v>
      </c>
    </row>
    <row r="480" spans="1:18" x14ac:dyDescent="0.2">
      <c r="A480" s="71"/>
      <c r="B480" s="19" t="s">
        <v>1020</v>
      </c>
      <c r="C480" s="81" t="s">
        <v>502</v>
      </c>
      <c r="D480" s="81"/>
      <c r="E480" s="81"/>
      <c r="F480" s="81"/>
      <c r="G480" s="81"/>
      <c r="H480" s="81"/>
      <c r="I480" s="81"/>
      <c r="J480" s="81"/>
      <c r="K480" s="24">
        <f>SUM(K481:K492)</f>
        <v>32851.08</v>
      </c>
      <c r="L480" s="57"/>
      <c r="M480" s="23"/>
      <c r="N480" s="16"/>
      <c r="O480" s="25"/>
    </row>
    <row r="481" spans="1:15" ht="27" x14ac:dyDescent="0.2">
      <c r="A481" s="71"/>
      <c r="B481" s="6" t="s">
        <v>1021</v>
      </c>
      <c r="C481" s="6" t="s">
        <v>30</v>
      </c>
      <c r="D481" s="6" t="s">
        <v>474</v>
      </c>
      <c r="E481" s="5" t="s">
        <v>475</v>
      </c>
      <c r="F481" s="6" t="s">
        <v>41</v>
      </c>
      <c r="G481" s="64">
        <v>1.2</v>
      </c>
      <c r="H481" s="65"/>
      <c r="I481" s="10">
        <v>243.63</v>
      </c>
      <c r="J481" s="10">
        <v>294.13</v>
      </c>
      <c r="K481" s="10">
        <f t="shared" si="265"/>
        <v>352.96</v>
      </c>
      <c r="L481" s="57"/>
      <c r="M481" s="61"/>
      <c r="N481" s="62">
        <f t="shared" ref="N481" si="278">ROUND(ROUND(M481,2)*ROUND(I481,2),2)</f>
        <v>0</v>
      </c>
      <c r="O481" s="63" t="str">
        <f t="shared" ref="O481" si="279">IF(AND(M481&lt;=J481,M481&gt;0),"OK","ERRO")</f>
        <v>ERRO</v>
      </c>
    </row>
    <row r="482" spans="1:15" ht="54" x14ac:dyDescent="0.2">
      <c r="A482" s="71"/>
      <c r="B482" s="6" t="s">
        <v>1022</v>
      </c>
      <c r="C482" s="6" t="s">
        <v>30</v>
      </c>
      <c r="D482" s="6" t="s">
        <v>1033</v>
      </c>
      <c r="E482" s="5" t="s">
        <v>1037</v>
      </c>
      <c r="F482" s="6" t="s">
        <v>24</v>
      </c>
      <c r="G482" s="64">
        <v>23.4</v>
      </c>
      <c r="H482" s="65"/>
      <c r="I482" s="10">
        <v>98.94</v>
      </c>
      <c r="J482" s="10">
        <v>119.45</v>
      </c>
      <c r="K482" s="10">
        <f t="shared" si="265"/>
        <v>2795.13</v>
      </c>
      <c r="L482" s="57"/>
      <c r="M482" s="61"/>
      <c r="N482" s="62">
        <f t="shared" ref="N482:N492" si="280">ROUND(ROUND(M482,2)*ROUND(I482,2),2)</f>
        <v>0</v>
      </c>
      <c r="O482" s="63" t="str">
        <f t="shared" ref="O482:O492" si="281">IF(AND(M482&lt;=J482,M482&gt;0),"OK","ERRO")</f>
        <v>ERRO</v>
      </c>
    </row>
    <row r="483" spans="1:15" ht="54" x14ac:dyDescent="0.2">
      <c r="A483" s="71"/>
      <c r="B483" s="6" t="s">
        <v>1023</v>
      </c>
      <c r="C483" s="6" t="s">
        <v>427</v>
      </c>
      <c r="D483" s="6" t="s">
        <v>1034</v>
      </c>
      <c r="E483" s="5" t="s">
        <v>508</v>
      </c>
      <c r="F483" s="6" t="s">
        <v>24</v>
      </c>
      <c r="G483" s="64">
        <v>47.2</v>
      </c>
      <c r="H483" s="65"/>
      <c r="I483" s="10">
        <v>97.52</v>
      </c>
      <c r="J483" s="10">
        <v>117.74</v>
      </c>
      <c r="K483" s="10">
        <f t="shared" si="265"/>
        <v>5557.33</v>
      </c>
      <c r="L483" s="57"/>
      <c r="M483" s="61"/>
      <c r="N483" s="62">
        <f t="shared" si="280"/>
        <v>0</v>
      </c>
      <c r="O483" s="63" t="str">
        <f t="shared" si="281"/>
        <v>ERRO</v>
      </c>
    </row>
    <row r="484" spans="1:15" ht="54" x14ac:dyDescent="0.2">
      <c r="A484" s="71"/>
      <c r="B484" s="6" t="s">
        <v>1024</v>
      </c>
      <c r="C484" s="6" t="s">
        <v>30</v>
      </c>
      <c r="D484" s="6" t="s">
        <v>510</v>
      </c>
      <c r="E484" s="5" t="s">
        <v>511</v>
      </c>
      <c r="F484" s="6" t="s">
        <v>24</v>
      </c>
      <c r="G484" s="64">
        <v>15.4</v>
      </c>
      <c r="H484" s="65"/>
      <c r="I484" s="10">
        <v>248.33</v>
      </c>
      <c r="J484" s="10">
        <v>299.81</v>
      </c>
      <c r="K484" s="10">
        <f t="shared" si="265"/>
        <v>4617.07</v>
      </c>
      <c r="L484" s="57"/>
      <c r="M484" s="61"/>
      <c r="N484" s="62">
        <f t="shared" si="280"/>
        <v>0</v>
      </c>
      <c r="O484" s="63" t="str">
        <f t="shared" si="281"/>
        <v>ERRO</v>
      </c>
    </row>
    <row r="485" spans="1:15" ht="54" x14ac:dyDescent="0.2">
      <c r="A485" s="71"/>
      <c r="B485" s="6" t="s">
        <v>1025</v>
      </c>
      <c r="C485" s="6" t="s">
        <v>30</v>
      </c>
      <c r="D485" s="6" t="s">
        <v>513</v>
      </c>
      <c r="E485" s="5" t="s">
        <v>514</v>
      </c>
      <c r="F485" s="6" t="s">
        <v>24</v>
      </c>
      <c r="G485" s="64">
        <v>94.4</v>
      </c>
      <c r="H485" s="65"/>
      <c r="I485" s="10">
        <v>9.8800000000000008</v>
      </c>
      <c r="J485" s="10">
        <v>11.93</v>
      </c>
      <c r="K485" s="10">
        <f t="shared" si="265"/>
        <v>1126.19</v>
      </c>
      <c r="L485" s="57"/>
      <c r="M485" s="61"/>
      <c r="N485" s="62">
        <f t="shared" si="280"/>
        <v>0</v>
      </c>
      <c r="O485" s="63" t="str">
        <f t="shared" si="281"/>
        <v>ERRO</v>
      </c>
    </row>
    <row r="486" spans="1:15" ht="54" x14ac:dyDescent="0.2">
      <c r="A486" s="71"/>
      <c r="B486" s="6" t="s">
        <v>1026</v>
      </c>
      <c r="C486" s="6" t="s">
        <v>30</v>
      </c>
      <c r="D486" s="6" t="s">
        <v>519</v>
      </c>
      <c r="E486" s="5" t="s">
        <v>520</v>
      </c>
      <c r="F486" s="6" t="s">
        <v>24</v>
      </c>
      <c r="G486" s="64">
        <v>50.4</v>
      </c>
      <c r="H486" s="65"/>
      <c r="I486" s="10">
        <v>46.23</v>
      </c>
      <c r="J486" s="10">
        <v>55.81</v>
      </c>
      <c r="K486" s="10">
        <f t="shared" si="265"/>
        <v>2812.82</v>
      </c>
      <c r="L486" s="57"/>
      <c r="M486" s="61"/>
      <c r="N486" s="62">
        <f t="shared" si="280"/>
        <v>0</v>
      </c>
      <c r="O486" s="63" t="str">
        <f t="shared" si="281"/>
        <v>ERRO</v>
      </c>
    </row>
    <row r="487" spans="1:15" ht="54" x14ac:dyDescent="0.2">
      <c r="A487" s="71"/>
      <c r="B487" s="6" t="s">
        <v>1027</v>
      </c>
      <c r="C487" s="6" t="s">
        <v>30</v>
      </c>
      <c r="D487" s="6" t="s">
        <v>516</v>
      </c>
      <c r="E487" s="5" t="s">
        <v>517</v>
      </c>
      <c r="F487" s="6" t="s">
        <v>24</v>
      </c>
      <c r="G487" s="64">
        <v>44</v>
      </c>
      <c r="H487" s="65"/>
      <c r="I487" s="10">
        <v>42.45</v>
      </c>
      <c r="J487" s="10">
        <v>51.25</v>
      </c>
      <c r="K487" s="10">
        <f t="shared" si="265"/>
        <v>2255</v>
      </c>
      <c r="L487" s="57"/>
      <c r="M487" s="61"/>
      <c r="N487" s="62">
        <f t="shared" si="280"/>
        <v>0</v>
      </c>
      <c r="O487" s="63" t="str">
        <f t="shared" si="281"/>
        <v>ERRO</v>
      </c>
    </row>
    <row r="488" spans="1:15" ht="40.5" x14ac:dyDescent="0.2">
      <c r="A488" s="71"/>
      <c r="B488" s="6" t="s">
        <v>1028</v>
      </c>
      <c r="C488" s="6" t="s">
        <v>30</v>
      </c>
      <c r="D488" s="6" t="s">
        <v>1035</v>
      </c>
      <c r="E488" s="5" t="s">
        <v>1038</v>
      </c>
      <c r="F488" s="6" t="s">
        <v>24</v>
      </c>
      <c r="G488" s="64">
        <v>8.8000000000000007</v>
      </c>
      <c r="H488" s="65"/>
      <c r="I488" s="10">
        <v>65.489999999999995</v>
      </c>
      <c r="J488" s="10">
        <v>79.069999999999993</v>
      </c>
      <c r="K488" s="10">
        <f t="shared" si="265"/>
        <v>695.82</v>
      </c>
      <c r="L488" s="57"/>
      <c r="M488" s="61"/>
      <c r="N488" s="62">
        <f t="shared" si="280"/>
        <v>0</v>
      </c>
      <c r="O488" s="63" t="str">
        <f t="shared" si="281"/>
        <v>ERRO</v>
      </c>
    </row>
    <row r="489" spans="1:15" ht="40.5" x14ac:dyDescent="0.2">
      <c r="A489" s="71"/>
      <c r="B489" s="6" t="s">
        <v>1029</v>
      </c>
      <c r="C489" s="6" t="s">
        <v>30</v>
      </c>
      <c r="D489" s="6" t="s">
        <v>1036</v>
      </c>
      <c r="E489" s="5" t="s">
        <v>1039</v>
      </c>
      <c r="F489" s="6" t="s">
        <v>24</v>
      </c>
      <c r="G489" s="64">
        <v>43.9</v>
      </c>
      <c r="H489" s="65"/>
      <c r="I489" s="10">
        <v>63.67</v>
      </c>
      <c r="J489" s="10">
        <v>76.87</v>
      </c>
      <c r="K489" s="10">
        <f t="shared" si="265"/>
        <v>3374.59</v>
      </c>
      <c r="L489" s="57"/>
      <c r="M489" s="61"/>
      <c r="N489" s="62">
        <f t="shared" si="280"/>
        <v>0</v>
      </c>
      <c r="O489" s="63" t="str">
        <f t="shared" si="281"/>
        <v>ERRO</v>
      </c>
    </row>
    <row r="490" spans="1:15" ht="27" x14ac:dyDescent="0.2">
      <c r="A490" s="71"/>
      <c r="B490" s="6" t="s">
        <v>1030</v>
      </c>
      <c r="C490" s="6" t="s">
        <v>30</v>
      </c>
      <c r="D490" s="6" t="s">
        <v>778</v>
      </c>
      <c r="E490" s="5" t="s">
        <v>779</v>
      </c>
      <c r="F490" s="6" t="s">
        <v>24</v>
      </c>
      <c r="G490" s="64">
        <v>66</v>
      </c>
      <c r="H490" s="65"/>
      <c r="I490" s="10">
        <v>4.7300000000000004</v>
      </c>
      <c r="J490" s="10">
        <v>5.71</v>
      </c>
      <c r="K490" s="10">
        <f t="shared" si="265"/>
        <v>376.86</v>
      </c>
      <c r="L490" s="57"/>
      <c r="M490" s="61"/>
      <c r="N490" s="62">
        <f t="shared" si="280"/>
        <v>0</v>
      </c>
      <c r="O490" s="63" t="str">
        <f t="shared" si="281"/>
        <v>ERRO</v>
      </c>
    </row>
    <row r="491" spans="1:15" ht="27" x14ac:dyDescent="0.2">
      <c r="A491" s="71"/>
      <c r="B491" s="6" t="s">
        <v>1031</v>
      </c>
      <c r="C491" s="6" t="s">
        <v>30</v>
      </c>
      <c r="D491" s="6" t="s">
        <v>528</v>
      </c>
      <c r="E491" s="5" t="s">
        <v>86</v>
      </c>
      <c r="F491" s="6" t="s">
        <v>24</v>
      </c>
      <c r="G491" s="64">
        <v>66</v>
      </c>
      <c r="H491" s="65"/>
      <c r="I491" s="10">
        <v>11.47</v>
      </c>
      <c r="J491" s="10">
        <v>13.85</v>
      </c>
      <c r="K491" s="10">
        <f t="shared" si="265"/>
        <v>914.1</v>
      </c>
      <c r="L491" s="57"/>
      <c r="M491" s="61"/>
      <c r="N491" s="62">
        <f t="shared" si="280"/>
        <v>0</v>
      </c>
      <c r="O491" s="63" t="str">
        <f t="shared" si="281"/>
        <v>ERRO</v>
      </c>
    </row>
    <row r="492" spans="1:15" ht="40.5" x14ac:dyDescent="0.2">
      <c r="A492" s="71"/>
      <c r="B492" s="6" t="s">
        <v>1032</v>
      </c>
      <c r="C492" s="6" t="s">
        <v>30</v>
      </c>
      <c r="D492" s="6" t="s">
        <v>530</v>
      </c>
      <c r="E492" s="5" t="s">
        <v>531</v>
      </c>
      <c r="F492" s="6" t="s">
        <v>24</v>
      </c>
      <c r="G492" s="64">
        <v>6.72</v>
      </c>
      <c r="H492" s="65"/>
      <c r="I492" s="10">
        <v>982.76</v>
      </c>
      <c r="J492" s="10">
        <v>1186.49</v>
      </c>
      <c r="K492" s="10">
        <f t="shared" si="265"/>
        <v>7973.21</v>
      </c>
      <c r="L492" s="57"/>
      <c r="M492" s="61"/>
      <c r="N492" s="62">
        <f t="shared" si="280"/>
        <v>0</v>
      </c>
      <c r="O492" s="63" t="str">
        <f t="shared" si="281"/>
        <v>ERRO</v>
      </c>
    </row>
    <row r="493" spans="1:15" x14ac:dyDescent="0.2">
      <c r="A493" s="71"/>
      <c r="B493" s="19" t="s">
        <v>1019</v>
      </c>
      <c r="C493" s="81" t="s">
        <v>987</v>
      </c>
      <c r="D493" s="81"/>
      <c r="E493" s="81"/>
      <c r="F493" s="81"/>
      <c r="G493" s="81"/>
      <c r="H493" s="81"/>
      <c r="I493" s="81"/>
      <c r="J493" s="81"/>
      <c r="K493" s="24">
        <f>K494+K495</f>
        <v>7790.3499999999995</v>
      </c>
      <c r="L493" s="57"/>
      <c r="M493" s="23"/>
      <c r="N493" s="16"/>
      <c r="O493" s="25"/>
    </row>
    <row r="494" spans="1:15" ht="27" x14ac:dyDescent="0.2">
      <c r="A494" s="71"/>
      <c r="B494" s="6" t="s">
        <v>988</v>
      </c>
      <c r="C494" s="6" t="s">
        <v>30</v>
      </c>
      <c r="D494" s="6" t="s">
        <v>989</v>
      </c>
      <c r="E494" s="5" t="s">
        <v>990</v>
      </c>
      <c r="F494" s="6" t="s">
        <v>448</v>
      </c>
      <c r="G494" s="70">
        <v>40</v>
      </c>
      <c r="H494" s="70"/>
      <c r="I494" s="10">
        <v>149.08000000000001</v>
      </c>
      <c r="J494" s="10">
        <v>179.98</v>
      </c>
      <c r="K494" s="10">
        <f t="shared" si="265"/>
        <v>7199.2</v>
      </c>
      <c r="L494" s="57"/>
      <c r="M494" s="61"/>
      <c r="N494" s="62">
        <f t="shared" ref="N494" si="282">ROUND(ROUND(M494,2)*ROUND(I494,2),2)</f>
        <v>0</v>
      </c>
      <c r="O494" s="63" t="str">
        <f t="shared" ref="O494" si="283">IF(AND(M494&lt;=J494,M494&gt;0),"OK","ERRO")</f>
        <v>ERRO</v>
      </c>
    </row>
    <row r="495" spans="1:15" x14ac:dyDescent="0.2">
      <c r="A495" s="71"/>
      <c r="B495" s="6" t="s">
        <v>991</v>
      </c>
      <c r="C495" s="6" t="s">
        <v>30</v>
      </c>
      <c r="D495" s="6" t="s">
        <v>446</v>
      </c>
      <c r="E495" s="5" t="s">
        <v>447</v>
      </c>
      <c r="F495" s="6" t="s">
        <v>448</v>
      </c>
      <c r="G495" s="70">
        <v>15</v>
      </c>
      <c r="H495" s="70"/>
      <c r="I495" s="10">
        <v>32.64</v>
      </c>
      <c r="J495" s="10">
        <v>39.409999999999997</v>
      </c>
      <c r="K495" s="10">
        <f t="shared" si="265"/>
        <v>591.15</v>
      </c>
      <c r="L495" s="57"/>
      <c r="M495" s="61"/>
      <c r="N495" s="62">
        <f t="shared" ref="N495" si="284">ROUND(ROUND(M495,2)*ROUND(I495,2),2)</f>
        <v>0</v>
      </c>
      <c r="O495" s="63" t="str">
        <f t="shared" ref="O495" si="285">IF(AND(M495&lt;=J495,M495&gt;0),"OK","ERRO")</f>
        <v>ERRO</v>
      </c>
    </row>
    <row r="496" spans="1:15" x14ac:dyDescent="0.2">
      <c r="A496" s="71"/>
      <c r="B496" s="72" t="s">
        <v>997</v>
      </c>
      <c r="C496" s="72"/>
      <c r="D496" s="72"/>
      <c r="E496" s="72"/>
      <c r="F496" s="72"/>
      <c r="G496" s="72"/>
      <c r="H496" s="72"/>
      <c r="I496" s="72"/>
      <c r="J496" s="72"/>
      <c r="K496" s="32">
        <f>K286+K238+K196</f>
        <v>1957019.37</v>
      </c>
      <c r="L496" s="57"/>
      <c r="M496" s="67" t="s">
        <v>998</v>
      </c>
      <c r="N496" s="69">
        <f>SUM(N5:N495)</f>
        <v>0</v>
      </c>
      <c r="O496" s="57"/>
    </row>
    <row r="497" spans="1:15" x14ac:dyDescent="0.2">
      <c r="A497" s="73" t="s">
        <v>998</v>
      </c>
      <c r="B497" s="73"/>
      <c r="C497" s="73"/>
      <c r="D497" s="73"/>
      <c r="E497" s="73"/>
      <c r="F497" s="73"/>
      <c r="G497" s="73"/>
      <c r="H497" s="73"/>
      <c r="I497" s="73"/>
      <c r="J497" s="73"/>
      <c r="K497" s="74">
        <f>K496+K194</f>
        <v>6098356.0600000005</v>
      </c>
      <c r="L497" s="57"/>
      <c r="M497" s="68"/>
      <c r="N497" s="69"/>
      <c r="O497" s="57"/>
    </row>
    <row r="498" spans="1:15" x14ac:dyDescent="0.2">
      <c r="A498" s="73"/>
      <c r="B498" s="73"/>
      <c r="C498" s="73"/>
      <c r="D498" s="73"/>
      <c r="E498" s="73"/>
      <c r="F498" s="73"/>
      <c r="G498" s="73"/>
      <c r="H498" s="73"/>
      <c r="I498" s="73"/>
      <c r="J498" s="73"/>
      <c r="K498" s="75"/>
      <c r="L498" s="57"/>
      <c r="M498" s="57"/>
      <c r="N498" s="57"/>
      <c r="O498" s="57"/>
    </row>
    <row r="501" spans="1:15" x14ac:dyDescent="0.2">
      <c r="K501" s="56"/>
    </row>
  </sheetData>
  <sheetProtection algorithmName="SHA-512" hashValue="+q13HTDCSrvylrsdKjhjQTfN4axDh9lIAe/m8nrcXNhbw+yqGNapHEZB2lPMreIxrx9Inb7yYGOXu7aw/InxbA==" saltValue="4YDC1MZEpbc32Td98dk9aw==" spinCount="100000" sheet="1" objects="1" scenarios="1"/>
  <mergeCells count="328">
    <mergeCell ref="G489:H489"/>
    <mergeCell ref="G490:H490"/>
    <mergeCell ref="G491:H491"/>
    <mergeCell ref="G492:H492"/>
    <mergeCell ref="C480:J480"/>
    <mergeCell ref="G481:H481"/>
    <mergeCell ref="G482:H482"/>
    <mergeCell ref="G483:H483"/>
    <mergeCell ref="G484:H484"/>
    <mergeCell ref="G485:H485"/>
    <mergeCell ref="G486:H486"/>
    <mergeCell ref="G487:H487"/>
    <mergeCell ref="G488:H488"/>
    <mergeCell ref="C469:J469"/>
    <mergeCell ref="C476:J476"/>
    <mergeCell ref="G470:H470"/>
    <mergeCell ref="G471:H471"/>
    <mergeCell ref="G472:H472"/>
    <mergeCell ref="G473:H473"/>
    <mergeCell ref="G474:H474"/>
    <mergeCell ref="G475:H475"/>
    <mergeCell ref="G273:H273"/>
    <mergeCell ref="G285:H285"/>
    <mergeCell ref="G283:H283"/>
    <mergeCell ref="G281:H281"/>
    <mergeCell ref="G280:H280"/>
    <mergeCell ref="G279:H279"/>
    <mergeCell ref="C282:J282"/>
    <mergeCell ref="C284:J284"/>
    <mergeCell ref="G304:H304"/>
    <mergeCell ref="G305:H305"/>
    <mergeCell ref="C286:E286"/>
    <mergeCell ref="G298:H298"/>
    <mergeCell ref="G299:H299"/>
    <mergeCell ref="G300:H300"/>
    <mergeCell ref="G301:H301"/>
    <mergeCell ref="G302:H302"/>
    <mergeCell ref="C251:J251"/>
    <mergeCell ref="G245:H245"/>
    <mergeCell ref="G219:H219"/>
    <mergeCell ref="G221:H221"/>
    <mergeCell ref="G222:H222"/>
    <mergeCell ref="G224:H224"/>
    <mergeCell ref="G225:H225"/>
    <mergeCell ref="G226:H226"/>
    <mergeCell ref="G227:H227"/>
    <mergeCell ref="G228:H228"/>
    <mergeCell ref="G229:H229"/>
    <mergeCell ref="C250:J250"/>
    <mergeCell ref="C223:J223"/>
    <mergeCell ref="G240:H240"/>
    <mergeCell ref="G237:H237"/>
    <mergeCell ref="C236:J236"/>
    <mergeCell ref="C220:I220"/>
    <mergeCell ref="G231:H231"/>
    <mergeCell ref="G232:H232"/>
    <mergeCell ref="G233:H233"/>
    <mergeCell ref="G234:H234"/>
    <mergeCell ref="G235:H235"/>
    <mergeCell ref="A1:B2"/>
    <mergeCell ref="A3:A194"/>
    <mergeCell ref="C1:C2"/>
    <mergeCell ref="D1:D2"/>
    <mergeCell ref="E1:E2"/>
    <mergeCell ref="F1:F2"/>
    <mergeCell ref="C59:E59"/>
    <mergeCell ref="C62:E62"/>
    <mergeCell ref="C67:E67"/>
    <mergeCell ref="C73:E73"/>
    <mergeCell ref="C90:E90"/>
    <mergeCell ref="C94:E94"/>
    <mergeCell ref="C55:E55"/>
    <mergeCell ref="C180:E180"/>
    <mergeCell ref="C144:E144"/>
    <mergeCell ref="C174:E174"/>
    <mergeCell ref="C186:E186"/>
    <mergeCell ref="I1:K1"/>
    <mergeCell ref="C4:E4"/>
    <mergeCell ref="C9:E9"/>
    <mergeCell ref="C18:E18"/>
    <mergeCell ref="C26:E26"/>
    <mergeCell ref="G1:H1"/>
    <mergeCell ref="C111:E111"/>
    <mergeCell ref="C133:E133"/>
    <mergeCell ref="C137:E137"/>
    <mergeCell ref="G198:H198"/>
    <mergeCell ref="G199:H199"/>
    <mergeCell ref="G200:H200"/>
    <mergeCell ref="G201:H201"/>
    <mergeCell ref="G202:H202"/>
    <mergeCell ref="G208:H208"/>
    <mergeCell ref="G244:H244"/>
    <mergeCell ref="G243:H243"/>
    <mergeCell ref="G241:H241"/>
    <mergeCell ref="G213:H213"/>
    <mergeCell ref="G204:H204"/>
    <mergeCell ref="G230:H230"/>
    <mergeCell ref="C211:J211"/>
    <mergeCell ref="C207:J207"/>
    <mergeCell ref="C203:J203"/>
    <mergeCell ref="G214:H214"/>
    <mergeCell ref="G215:H215"/>
    <mergeCell ref="G217:H217"/>
    <mergeCell ref="G218:H218"/>
    <mergeCell ref="G205:H205"/>
    <mergeCell ref="G206:H206"/>
    <mergeCell ref="C256:J256"/>
    <mergeCell ref="C262:H262"/>
    <mergeCell ref="G267:H267"/>
    <mergeCell ref="G266:H266"/>
    <mergeCell ref="G264:H264"/>
    <mergeCell ref="G263:H263"/>
    <mergeCell ref="G294:H294"/>
    <mergeCell ref="G296:H296"/>
    <mergeCell ref="G297:H297"/>
    <mergeCell ref="G272:H272"/>
    <mergeCell ref="G271:H271"/>
    <mergeCell ref="G270:H270"/>
    <mergeCell ref="G268:H268"/>
    <mergeCell ref="G278:H278"/>
    <mergeCell ref="G277:H277"/>
    <mergeCell ref="G276:H276"/>
    <mergeCell ref="G275:H275"/>
    <mergeCell ref="G274:H274"/>
    <mergeCell ref="G303:H303"/>
    <mergeCell ref="G209:H209"/>
    <mergeCell ref="G210:H210"/>
    <mergeCell ref="G212:H212"/>
    <mergeCell ref="B194:J194"/>
    <mergeCell ref="G288:H288"/>
    <mergeCell ref="G289:H289"/>
    <mergeCell ref="G290:H290"/>
    <mergeCell ref="G292:H292"/>
    <mergeCell ref="G293:H293"/>
    <mergeCell ref="G261:H261"/>
    <mergeCell ref="G260:H260"/>
    <mergeCell ref="G259:H259"/>
    <mergeCell ref="G258:H258"/>
    <mergeCell ref="G257:H257"/>
    <mergeCell ref="G252:H252"/>
    <mergeCell ref="G253:H253"/>
    <mergeCell ref="G254:H254"/>
    <mergeCell ref="G255:H255"/>
    <mergeCell ref="G247:H247"/>
    <mergeCell ref="G248:H248"/>
    <mergeCell ref="G249:H249"/>
    <mergeCell ref="C246:J246"/>
    <mergeCell ref="C238:J238"/>
    <mergeCell ref="G307:H307"/>
    <mergeCell ref="G308:H308"/>
    <mergeCell ref="G309:H309"/>
    <mergeCell ref="G310:H310"/>
    <mergeCell ref="G311:H311"/>
    <mergeCell ref="G312:H312"/>
    <mergeCell ref="G313:H313"/>
    <mergeCell ref="G314:H314"/>
    <mergeCell ref="G315:H315"/>
    <mergeCell ref="G316:H316"/>
    <mergeCell ref="G317:H317"/>
    <mergeCell ref="G318:H318"/>
    <mergeCell ref="G319:H319"/>
    <mergeCell ref="C320:J320"/>
    <mergeCell ref="C321:J321"/>
    <mergeCell ref="C347:J347"/>
    <mergeCell ref="C344:J344"/>
    <mergeCell ref="C340:J340"/>
    <mergeCell ref="C339:J339"/>
    <mergeCell ref="C330:J330"/>
    <mergeCell ref="G345:H345"/>
    <mergeCell ref="G346:H346"/>
    <mergeCell ref="C388:J388"/>
    <mergeCell ref="G322:H322"/>
    <mergeCell ref="G323:H323"/>
    <mergeCell ref="G324:H324"/>
    <mergeCell ref="G325:H325"/>
    <mergeCell ref="C326:J326"/>
    <mergeCell ref="G327:H327"/>
    <mergeCell ref="G328:H328"/>
    <mergeCell ref="G329:H329"/>
    <mergeCell ref="G331:H331"/>
    <mergeCell ref="G332:H332"/>
    <mergeCell ref="G333:H333"/>
    <mergeCell ref="G334:H334"/>
    <mergeCell ref="G335:H335"/>
    <mergeCell ref="G336:H336"/>
    <mergeCell ref="G337:H337"/>
    <mergeCell ref="G338:H338"/>
    <mergeCell ref="G341:H341"/>
    <mergeCell ref="G342:H342"/>
    <mergeCell ref="G343:H343"/>
    <mergeCell ref="G348:H348"/>
    <mergeCell ref="G349:H349"/>
    <mergeCell ref="G350:H350"/>
    <mergeCell ref="G353:H353"/>
    <mergeCell ref="G354:H354"/>
    <mergeCell ref="G355:H355"/>
    <mergeCell ref="G356:H356"/>
    <mergeCell ref="G357:H357"/>
    <mergeCell ref="G358:H358"/>
    <mergeCell ref="C351:J351"/>
    <mergeCell ref="C352:J352"/>
    <mergeCell ref="G360:H360"/>
    <mergeCell ref="G361:H361"/>
    <mergeCell ref="G362:H362"/>
    <mergeCell ref="G363:H363"/>
    <mergeCell ref="G364:H364"/>
    <mergeCell ref="G365:H365"/>
    <mergeCell ref="G366:H366"/>
    <mergeCell ref="G367:H367"/>
    <mergeCell ref="G359:H359"/>
    <mergeCell ref="G368:H368"/>
    <mergeCell ref="G370:H370"/>
    <mergeCell ref="G371:H371"/>
    <mergeCell ref="G372:H372"/>
    <mergeCell ref="G374:H374"/>
    <mergeCell ref="G375:H375"/>
    <mergeCell ref="G376:H376"/>
    <mergeCell ref="G377:H377"/>
    <mergeCell ref="G378:H378"/>
    <mergeCell ref="C369:J369"/>
    <mergeCell ref="C373:J373"/>
    <mergeCell ref="G379:H379"/>
    <mergeCell ref="G380:H380"/>
    <mergeCell ref="G381:H381"/>
    <mergeCell ref="G382:H382"/>
    <mergeCell ref="G383:H383"/>
    <mergeCell ref="G384:H384"/>
    <mergeCell ref="G385:H385"/>
    <mergeCell ref="G386:H386"/>
    <mergeCell ref="G387:H387"/>
    <mergeCell ref="G389:H389"/>
    <mergeCell ref="G390:H390"/>
    <mergeCell ref="G391:H391"/>
    <mergeCell ref="G392:H392"/>
    <mergeCell ref="G393:H393"/>
    <mergeCell ref="C394:J394"/>
    <mergeCell ref="G395:H395"/>
    <mergeCell ref="G396:H396"/>
    <mergeCell ref="G397:H397"/>
    <mergeCell ref="G398:H398"/>
    <mergeCell ref="C399:J399"/>
    <mergeCell ref="C400:J400"/>
    <mergeCell ref="C423:J423"/>
    <mergeCell ref="C419:J419"/>
    <mergeCell ref="C442:J442"/>
    <mergeCell ref="C446:J446"/>
    <mergeCell ref="C447:J447"/>
    <mergeCell ref="G401:H401"/>
    <mergeCell ref="G402:H402"/>
    <mergeCell ref="G403:H403"/>
    <mergeCell ref="G404:H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29:H429"/>
    <mergeCell ref="G430:H430"/>
    <mergeCell ref="G431:H431"/>
    <mergeCell ref="G432:H432"/>
    <mergeCell ref="G433:H433"/>
    <mergeCell ref="G434:H434"/>
    <mergeCell ref="G435:H435"/>
    <mergeCell ref="G436:H436"/>
    <mergeCell ref="G417:H417"/>
    <mergeCell ref="G418:H418"/>
    <mergeCell ref="G420:H420"/>
    <mergeCell ref="G421:H421"/>
    <mergeCell ref="G422:H422"/>
    <mergeCell ref="G424:H424"/>
    <mergeCell ref="G425:H425"/>
    <mergeCell ref="G426:H426"/>
    <mergeCell ref="G427:H427"/>
    <mergeCell ref="A196:A496"/>
    <mergeCell ref="B496:J496"/>
    <mergeCell ref="A497:J498"/>
    <mergeCell ref="K497:K498"/>
    <mergeCell ref="C196:H196"/>
    <mergeCell ref="C197:J197"/>
    <mergeCell ref="G453:H453"/>
    <mergeCell ref="G454:H454"/>
    <mergeCell ref="G455:H455"/>
    <mergeCell ref="G456:H456"/>
    <mergeCell ref="G457:H457"/>
    <mergeCell ref="C458:J458"/>
    <mergeCell ref="C493:J493"/>
    <mergeCell ref="G459:H459"/>
    <mergeCell ref="G460:H460"/>
    <mergeCell ref="G461:H461"/>
    <mergeCell ref="G467:H467"/>
    <mergeCell ref="G468:H468"/>
    <mergeCell ref="G441:H441"/>
    <mergeCell ref="G443:H443"/>
    <mergeCell ref="G444:H444"/>
    <mergeCell ref="G445:H445"/>
    <mergeCell ref="G448:H448"/>
    <mergeCell ref="G449:H449"/>
    <mergeCell ref="G477:H477"/>
    <mergeCell ref="G478:H478"/>
    <mergeCell ref="G479:H479"/>
    <mergeCell ref="M2:N2"/>
    <mergeCell ref="M3:M4"/>
    <mergeCell ref="N3:N4"/>
    <mergeCell ref="O2:O4"/>
    <mergeCell ref="M496:M497"/>
    <mergeCell ref="N496:N497"/>
    <mergeCell ref="G494:H494"/>
    <mergeCell ref="G495:H495"/>
    <mergeCell ref="G450:H450"/>
    <mergeCell ref="G451:H451"/>
    <mergeCell ref="G452:H452"/>
    <mergeCell ref="G437:H437"/>
    <mergeCell ref="G438:H438"/>
    <mergeCell ref="G439:H439"/>
    <mergeCell ref="G440:H440"/>
    <mergeCell ref="G462:H462"/>
    <mergeCell ref="G463:H463"/>
    <mergeCell ref="G464:H464"/>
    <mergeCell ref="G465:H465"/>
    <mergeCell ref="G466:H466"/>
    <mergeCell ref="G428:H428"/>
  </mergeCells>
  <conditionalFormatting sqref="O5">
    <cfRule type="cellIs" dxfId="129" priority="149" operator="equal">
      <formula>"ERRO"</formula>
    </cfRule>
    <cfRule type="cellIs" dxfId="128" priority="150" operator="equal">
      <formula>"OK"</formula>
    </cfRule>
  </conditionalFormatting>
  <conditionalFormatting sqref="O7">
    <cfRule type="cellIs" dxfId="127" priority="148" operator="equal">
      <formula>"OK"</formula>
    </cfRule>
    <cfRule type="cellIs" dxfId="126" priority="147" operator="equal">
      <formula>"ERRO"</formula>
    </cfRule>
  </conditionalFormatting>
  <conditionalFormatting sqref="O10:O17">
    <cfRule type="cellIs" dxfId="125" priority="145" operator="equal">
      <formula>"ERRO"</formula>
    </cfRule>
    <cfRule type="cellIs" dxfId="124" priority="146" operator="equal">
      <formula>"OK"</formula>
    </cfRule>
  </conditionalFormatting>
  <conditionalFormatting sqref="O19:O22">
    <cfRule type="cellIs" dxfId="123" priority="144" operator="equal">
      <formula>"OK"</formula>
    </cfRule>
    <cfRule type="cellIs" dxfId="122" priority="143" operator="equal">
      <formula>"ERRO"</formula>
    </cfRule>
  </conditionalFormatting>
  <conditionalFormatting sqref="O24">
    <cfRule type="cellIs" dxfId="121" priority="120" operator="equal">
      <formula>"OK"</formula>
    </cfRule>
    <cfRule type="cellIs" dxfId="120" priority="119" operator="equal">
      <formula>"ERRO"</formula>
    </cfRule>
  </conditionalFormatting>
  <conditionalFormatting sqref="O27:O31">
    <cfRule type="cellIs" dxfId="119" priority="118" operator="equal">
      <formula>"OK"</formula>
    </cfRule>
    <cfRule type="cellIs" dxfId="118" priority="117" operator="equal">
      <formula>"ERRO"</formula>
    </cfRule>
  </conditionalFormatting>
  <conditionalFormatting sqref="O33:O34">
    <cfRule type="cellIs" dxfId="117" priority="116" operator="equal">
      <formula>"OK"</formula>
    </cfRule>
    <cfRule type="cellIs" dxfId="116" priority="115" operator="equal">
      <formula>"ERRO"</formula>
    </cfRule>
  </conditionalFormatting>
  <conditionalFormatting sqref="O36:O38">
    <cfRule type="cellIs" dxfId="115" priority="114" operator="equal">
      <formula>"OK"</formula>
    </cfRule>
    <cfRule type="cellIs" dxfId="114" priority="113" operator="equal">
      <formula>"ERRO"</formula>
    </cfRule>
  </conditionalFormatting>
  <conditionalFormatting sqref="O40:O53">
    <cfRule type="cellIs" dxfId="113" priority="112" operator="equal">
      <formula>"OK"</formula>
    </cfRule>
    <cfRule type="cellIs" dxfId="112" priority="111" operator="equal">
      <formula>"ERRO"</formula>
    </cfRule>
  </conditionalFormatting>
  <conditionalFormatting sqref="O56:O58">
    <cfRule type="cellIs" dxfId="111" priority="110" operator="equal">
      <formula>"OK"</formula>
    </cfRule>
    <cfRule type="cellIs" dxfId="110" priority="109" operator="equal">
      <formula>"ERRO"</formula>
    </cfRule>
  </conditionalFormatting>
  <conditionalFormatting sqref="O60:O61">
    <cfRule type="cellIs" dxfId="109" priority="108" operator="equal">
      <formula>"OK"</formula>
    </cfRule>
    <cfRule type="cellIs" dxfId="108" priority="107" operator="equal">
      <formula>"ERRO"</formula>
    </cfRule>
  </conditionalFormatting>
  <conditionalFormatting sqref="O63:O66">
    <cfRule type="cellIs" dxfId="107" priority="106" operator="equal">
      <formula>"OK"</formula>
    </cfRule>
    <cfRule type="cellIs" dxfId="106" priority="105" operator="equal">
      <formula>"ERRO"</formula>
    </cfRule>
  </conditionalFormatting>
  <conditionalFormatting sqref="O68:O72">
    <cfRule type="cellIs" dxfId="105" priority="104" operator="equal">
      <formula>"OK"</formula>
    </cfRule>
    <cfRule type="cellIs" dxfId="104" priority="103" operator="equal">
      <formula>"ERRO"</formula>
    </cfRule>
  </conditionalFormatting>
  <conditionalFormatting sqref="O74:O89">
    <cfRule type="cellIs" dxfId="103" priority="102" operator="equal">
      <formula>"OK"</formula>
    </cfRule>
    <cfRule type="cellIs" dxfId="102" priority="101" operator="equal">
      <formula>"ERRO"</formula>
    </cfRule>
  </conditionalFormatting>
  <conditionalFormatting sqref="O91:O92">
    <cfRule type="cellIs" dxfId="101" priority="100" operator="equal">
      <formula>"OK"</formula>
    </cfRule>
    <cfRule type="cellIs" dxfId="100" priority="99" operator="equal">
      <formula>"ERRO"</formula>
    </cfRule>
  </conditionalFormatting>
  <conditionalFormatting sqref="O95:O110">
    <cfRule type="cellIs" dxfId="99" priority="98" operator="equal">
      <formula>"OK"</formula>
    </cfRule>
    <cfRule type="cellIs" dxfId="98" priority="97" operator="equal">
      <formula>"ERRO"</formula>
    </cfRule>
  </conditionalFormatting>
  <conditionalFormatting sqref="O112:O132">
    <cfRule type="cellIs" dxfId="97" priority="96" operator="equal">
      <formula>"OK"</formula>
    </cfRule>
    <cfRule type="cellIs" dxfId="96" priority="95" operator="equal">
      <formula>"ERRO"</formula>
    </cfRule>
  </conditionalFormatting>
  <conditionalFormatting sqref="O134:O135">
    <cfRule type="cellIs" dxfId="95" priority="94" operator="equal">
      <formula>"OK"</formula>
    </cfRule>
    <cfRule type="cellIs" dxfId="94" priority="93" operator="equal">
      <formula>"ERRO"</formula>
    </cfRule>
  </conditionalFormatting>
  <conditionalFormatting sqref="O138:O143">
    <cfRule type="cellIs" dxfId="93" priority="92" operator="equal">
      <formula>"OK"</formula>
    </cfRule>
    <cfRule type="cellIs" dxfId="92" priority="91" operator="equal">
      <formula>"ERRO"</formula>
    </cfRule>
  </conditionalFormatting>
  <conditionalFormatting sqref="O145:O173">
    <cfRule type="cellIs" dxfId="91" priority="90" operator="equal">
      <formula>"OK"</formula>
    </cfRule>
    <cfRule type="cellIs" dxfId="90" priority="89" operator="equal">
      <formula>"ERRO"</formula>
    </cfRule>
  </conditionalFormatting>
  <conditionalFormatting sqref="O175:O179">
    <cfRule type="cellIs" dxfId="89" priority="88" operator="equal">
      <formula>"OK"</formula>
    </cfRule>
    <cfRule type="cellIs" dxfId="88" priority="87" operator="equal">
      <formula>"ERRO"</formula>
    </cfRule>
  </conditionalFormatting>
  <conditionalFormatting sqref="O181:O185">
    <cfRule type="cellIs" dxfId="87" priority="86" operator="equal">
      <formula>"OK"</formula>
    </cfRule>
    <cfRule type="cellIs" dxfId="86" priority="85" operator="equal">
      <formula>"ERRO"</formula>
    </cfRule>
  </conditionalFormatting>
  <conditionalFormatting sqref="O187:O189">
    <cfRule type="cellIs" dxfId="85" priority="84" operator="equal">
      <formula>"OK"</formula>
    </cfRule>
    <cfRule type="cellIs" dxfId="84" priority="83" operator="equal">
      <formula>"ERRO"</formula>
    </cfRule>
  </conditionalFormatting>
  <conditionalFormatting sqref="O191">
    <cfRule type="cellIs" dxfId="83" priority="81" operator="equal">
      <formula>"ERRO"</formula>
    </cfRule>
    <cfRule type="cellIs" dxfId="82" priority="82" operator="equal">
      <formula>"OK"</formula>
    </cfRule>
  </conditionalFormatting>
  <conditionalFormatting sqref="O193">
    <cfRule type="cellIs" dxfId="81" priority="80" operator="equal">
      <formula>"OK"</formula>
    </cfRule>
    <cfRule type="cellIs" dxfId="80" priority="79" operator="equal">
      <formula>"ERRO"</formula>
    </cfRule>
  </conditionalFormatting>
  <conditionalFormatting sqref="O198:O202">
    <cfRule type="cellIs" dxfId="79" priority="78" operator="equal">
      <formula>"OK"</formula>
    </cfRule>
    <cfRule type="cellIs" dxfId="78" priority="77" operator="equal">
      <formula>"ERRO"</formula>
    </cfRule>
  </conditionalFormatting>
  <conditionalFormatting sqref="O204:O206">
    <cfRule type="cellIs" dxfId="77" priority="76" operator="equal">
      <formula>"OK"</formula>
    </cfRule>
    <cfRule type="cellIs" dxfId="76" priority="75" operator="equal">
      <formula>"ERRO"</formula>
    </cfRule>
  </conditionalFormatting>
  <conditionalFormatting sqref="O208:O210">
    <cfRule type="cellIs" dxfId="75" priority="74" operator="equal">
      <formula>"OK"</formula>
    </cfRule>
    <cfRule type="cellIs" dxfId="74" priority="73" operator="equal">
      <formula>"ERRO"</formula>
    </cfRule>
  </conditionalFormatting>
  <conditionalFormatting sqref="O212:O215">
    <cfRule type="cellIs" dxfId="73" priority="72" operator="equal">
      <formula>"OK"</formula>
    </cfRule>
    <cfRule type="cellIs" dxfId="72" priority="71" operator="equal">
      <formula>"ERRO"</formula>
    </cfRule>
  </conditionalFormatting>
  <conditionalFormatting sqref="O217:O219">
    <cfRule type="cellIs" dxfId="71" priority="70" operator="equal">
      <formula>"OK"</formula>
    </cfRule>
    <cfRule type="cellIs" dxfId="70" priority="69" operator="equal">
      <formula>"ERRO"</formula>
    </cfRule>
  </conditionalFormatting>
  <conditionalFormatting sqref="O221:O222">
    <cfRule type="cellIs" dxfId="69" priority="67" operator="equal">
      <formula>"ERRO"</formula>
    </cfRule>
    <cfRule type="cellIs" dxfId="68" priority="68" operator="equal">
      <formula>"OK"</formula>
    </cfRule>
  </conditionalFormatting>
  <conditionalFormatting sqref="O224:O235">
    <cfRule type="cellIs" dxfId="67" priority="65" operator="equal">
      <formula>"ERRO"</formula>
    </cfRule>
    <cfRule type="cellIs" dxfId="66" priority="66" operator="equal">
      <formula>"OK"</formula>
    </cfRule>
  </conditionalFormatting>
  <conditionalFormatting sqref="O237">
    <cfRule type="cellIs" dxfId="65" priority="64" operator="equal">
      <formula>"OK"</formula>
    </cfRule>
    <cfRule type="cellIs" dxfId="64" priority="63" operator="equal">
      <formula>"ERRO"</formula>
    </cfRule>
  </conditionalFormatting>
  <conditionalFormatting sqref="O240:O241">
    <cfRule type="cellIs" dxfId="63" priority="62" operator="equal">
      <formula>"OK"</formula>
    </cfRule>
    <cfRule type="cellIs" dxfId="62" priority="61" operator="equal">
      <formula>"ERRO"</formula>
    </cfRule>
  </conditionalFormatting>
  <conditionalFormatting sqref="O243:O245">
    <cfRule type="cellIs" dxfId="61" priority="60" operator="equal">
      <formula>"OK"</formula>
    </cfRule>
    <cfRule type="cellIs" dxfId="60" priority="59" operator="equal">
      <formula>"ERRO"</formula>
    </cfRule>
  </conditionalFormatting>
  <conditionalFormatting sqref="O247:O249">
    <cfRule type="cellIs" dxfId="59" priority="58" operator="equal">
      <formula>"OK"</formula>
    </cfRule>
    <cfRule type="cellIs" dxfId="58" priority="57" operator="equal">
      <formula>"ERRO"</formula>
    </cfRule>
  </conditionalFormatting>
  <conditionalFormatting sqref="O252:O255">
    <cfRule type="cellIs" dxfId="57" priority="56" operator="equal">
      <formula>"OK"</formula>
    </cfRule>
    <cfRule type="cellIs" dxfId="56" priority="55" operator="equal">
      <formula>"ERRO"</formula>
    </cfRule>
  </conditionalFormatting>
  <conditionalFormatting sqref="O257:O261">
    <cfRule type="cellIs" dxfId="55" priority="54" operator="equal">
      <formula>"OK"</formula>
    </cfRule>
    <cfRule type="cellIs" dxfId="54" priority="53" operator="equal">
      <formula>"ERRO"</formula>
    </cfRule>
  </conditionalFormatting>
  <conditionalFormatting sqref="O263:O264">
    <cfRule type="cellIs" dxfId="53" priority="52" operator="equal">
      <formula>"OK"</formula>
    </cfRule>
    <cfRule type="cellIs" dxfId="52" priority="51" operator="equal">
      <formula>"ERRO"</formula>
    </cfRule>
  </conditionalFormatting>
  <conditionalFormatting sqref="O266:O268">
    <cfRule type="cellIs" dxfId="51" priority="49" operator="equal">
      <formula>"ERRO"</formula>
    </cfRule>
    <cfRule type="cellIs" dxfId="50" priority="50" operator="equal">
      <formula>"OK"</formula>
    </cfRule>
  </conditionalFormatting>
  <conditionalFormatting sqref="O270:O281">
    <cfRule type="cellIs" dxfId="49" priority="48" operator="equal">
      <formula>"OK"</formula>
    </cfRule>
    <cfRule type="cellIs" dxfId="48" priority="47" operator="equal">
      <formula>"ERRO"</formula>
    </cfRule>
  </conditionalFormatting>
  <conditionalFormatting sqref="O283">
    <cfRule type="cellIs" dxfId="47" priority="46" operator="equal">
      <formula>"OK"</formula>
    </cfRule>
    <cfRule type="cellIs" dxfId="46" priority="45" operator="equal">
      <formula>"ERRO"</formula>
    </cfRule>
  </conditionalFormatting>
  <conditionalFormatting sqref="O285">
    <cfRule type="cellIs" dxfId="45" priority="44" operator="equal">
      <formula>"OK"</formula>
    </cfRule>
    <cfRule type="cellIs" dxfId="44" priority="43" operator="equal">
      <formula>"ERRO"</formula>
    </cfRule>
  </conditionalFormatting>
  <conditionalFormatting sqref="O288:O290">
    <cfRule type="cellIs" dxfId="43" priority="42" operator="equal">
      <formula>"OK"</formula>
    </cfRule>
    <cfRule type="cellIs" dxfId="42" priority="41" operator="equal">
      <formula>"ERRO"</formula>
    </cfRule>
  </conditionalFormatting>
  <conditionalFormatting sqref="O292:O294">
    <cfRule type="cellIs" dxfId="41" priority="40" operator="equal">
      <formula>"OK"</formula>
    </cfRule>
    <cfRule type="cellIs" dxfId="40" priority="39" operator="equal">
      <formula>"ERRO"</formula>
    </cfRule>
  </conditionalFormatting>
  <conditionalFormatting sqref="O296:O305">
    <cfRule type="cellIs" dxfId="39" priority="38" operator="equal">
      <formula>"OK"</formula>
    </cfRule>
    <cfRule type="cellIs" dxfId="38" priority="37" operator="equal">
      <formula>"ERRO"</formula>
    </cfRule>
  </conditionalFormatting>
  <conditionalFormatting sqref="O307:O319">
    <cfRule type="cellIs" dxfId="37" priority="36" operator="equal">
      <formula>"OK"</formula>
    </cfRule>
    <cfRule type="cellIs" dxfId="36" priority="35" operator="equal">
      <formula>"ERRO"</formula>
    </cfRule>
  </conditionalFormatting>
  <conditionalFormatting sqref="O322:O325">
    <cfRule type="cellIs" dxfId="35" priority="34" operator="equal">
      <formula>"OK"</formula>
    </cfRule>
    <cfRule type="cellIs" dxfId="34" priority="33" operator="equal">
      <formula>"ERRO"</formula>
    </cfRule>
  </conditionalFormatting>
  <conditionalFormatting sqref="O327:O329">
    <cfRule type="cellIs" dxfId="33" priority="32" operator="equal">
      <formula>"OK"</formula>
    </cfRule>
    <cfRule type="cellIs" dxfId="32" priority="31" operator="equal">
      <formula>"ERRO"</formula>
    </cfRule>
  </conditionalFormatting>
  <conditionalFormatting sqref="O331:O338">
    <cfRule type="cellIs" dxfId="31" priority="30" operator="equal">
      <formula>"OK"</formula>
    </cfRule>
    <cfRule type="cellIs" dxfId="30" priority="29" operator="equal">
      <formula>"ERRO"</formula>
    </cfRule>
  </conditionalFormatting>
  <conditionalFormatting sqref="O341:O343">
    <cfRule type="cellIs" dxfId="29" priority="28" operator="equal">
      <formula>"OK"</formula>
    </cfRule>
    <cfRule type="cellIs" dxfId="28" priority="27" operator="equal">
      <formula>"ERRO"</formula>
    </cfRule>
  </conditionalFormatting>
  <conditionalFormatting sqref="O345:O346">
    <cfRule type="cellIs" dxfId="27" priority="26" operator="equal">
      <formula>"OK"</formula>
    </cfRule>
    <cfRule type="cellIs" dxfId="26" priority="25" operator="equal">
      <formula>"ERRO"</formula>
    </cfRule>
  </conditionalFormatting>
  <conditionalFormatting sqref="O348:O350">
    <cfRule type="cellIs" dxfId="25" priority="24" operator="equal">
      <formula>"OK"</formula>
    </cfRule>
    <cfRule type="cellIs" dxfId="24" priority="23" operator="equal">
      <formula>"ERRO"</formula>
    </cfRule>
  </conditionalFormatting>
  <conditionalFormatting sqref="O353:O368">
    <cfRule type="cellIs" dxfId="23" priority="22" operator="equal">
      <formula>"OK"</formula>
    </cfRule>
    <cfRule type="cellIs" dxfId="22" priority="21" operator="equal">
      <formula>"ERRO"</formula>
    </cfRule>
  </conditionalFormatting>
  <conditionalFormatting sqref="O370:O372">
    <cfRule type="cellIs" dxfId="21" priority="20" operator="equal">
      <formula>"OK"</formula>
    </cfRule>
    <cfRule type="cellIs" dxfId="20" priority="19" operator="equal">
      <formula>"ERRO"</formula>
    </cfRule>
  </conditionalFormatting>
  <conditionalFormatting sqref="O374:O387">
    <cfRule type="cellIs" dxfId="19" priority="17" operator="equal">
      <formula>"ERRO"</formula>
    </cfRule>
    <cfRule type="cellIs" dxfId="18" priority="18" operator="equal">
      <formula>"OK"</formula>
    </cfRule>
  </conditionalFormatting>
  <conditionalFormatting sqref="O389:O393">
    <cfRule type="cellIs" dxfId="17" priority="16" operator="equal">
      <formula>"OK"</formula>
    </cfRule>
    <cfRule type="cellIs" dxfId="16" priority="15" operator="equal">
      <formula>"ERRO"</formula>
    </cfRule>
  </conditionalFormatting>
  <conditionalFormatting sqref="O395:O398">
    <cfRule type="cellIs" dxfId="15" priority="14" operator="equal">
      <formula>"OK"</formula>
    </cfRule>
    <cfRule type="cellIs" dxfId="14" priority="13" operator="equal">
      <formula>"ERRO"</formula>
    </cfRule>
  </conditionalFormatting>
  <conditionalFormatting sqref="O401:O418">
    <cfRule type="cellIs" dxfId="13" priority="12" operator="equal">
      <formula>"OK"</formula>
    </cfRule>
    <cfRule type="cellIs" dxfId="12" priority="11" operator="equal">
      <formula>"ERRO"</formula>
    </cfRule>
  </conditionalFormatting>
  <conditionalFormatting sqref="O420:O422">
    <cfRule type="cellIs" dxfId="11" priority="10" operator="equal">
      <formula>"OK"</formula>
    </cfRule>
    <cfRule type="cellIs" dxfId="10" priority="9" operator="equal">
      <formula>"ERRO"</formula>
    </cfRule>
  </conditionalFormatting>
  <conditionalFormatting sqref="O424:O441 O443:O445">
    <cfRule type="cellIs" dxfId="9" priority="8" operator="equal">
      <formula>"OK"</formula>
    </cfRule>
    <cfRule type="cellIs" dxfId="8" priority="7" operator="equal">
      <formula>"ERRO"</formula>
    </cfRule>
  </conditionalFormatting>
  <conditionalFormatting sqref="O448:O457">
    <cfRule type="cellIs" dxfId="7" priority="6" operator="equal">
      <formula>"OK"</formula>
    </cfRule>
    <cfRule type="cellIs" dxfId="6" priority="5" operator="equal">
      <formula>"ERRO"</formula>
    </cfRule>
  </conditionalFormatting>
  <conditionalFormatting sqref="O459:O468 O470:O475 O477:O479 O481:O492">
    <cfRule type="cellIs" dxfId="5" priority="4" operator="equal">
      <formula>"OK"</formula>
    </cfRule>
    <cfRule type="cellIs" dxfId="4" priority="3" operator="equal">
      <formula>"ERRO"</formula>
    </cfRule>
  </conditionalFormatting>
  <conditionalFormatting sqref="O494:O495">
    <cfRule type="cellIs" dxfId="3" priority="2" operator="equal">
      <formula>"OK"</formula>
    </cfRule>
    <cfRule type="cellIs" dxfId="2" priority="1" operator="equal">
      <formula>"ERRO"</formula>
    </cfRule>
  </conditionalFormatting>
  <pageMargins left="0.511811024" right="0.511811024" top="0.78740157499999996" bottom="0.78740157499999996" header="0.31496062000000002" footer="0.31496062000000002"/>
  <pageSetup paperSize="9" scale="48"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B07C3-7AE3-4B5B-84BF-CAAD2E3FBE33}">
  <dimension ref="A2:G277"/>
  <sheetViews>
    <sheetView workbookViewId="0">
      <selection activeCell="B43" sqref="B43:D43"/>
    </sheetView>
  </sheetViews>
  <sheetFormatPr defaultRowHeight="15" x14ac:dyDescent="0.25"/>
  <sheetData>
    <row r="2" spans="1:7" x14ac:dyDescent="0.25">
      <c r="A2" t="s">
        <v>422</v>
      </c>
      <c r="D2" t="s">
        <v>423</v>
      </c>
      <c r="E2" t="s">
        <v>424</v>
      </c>
      <c r="F2">
        <v>0</v>
      </c>
    </row>
    <row r="3" spans="1:7" x14ac:dyDescent="0.25">
      <c r="A3" t="s">
        <v>425</v>
      </c>
      <c r="D3" t="s">
        <v>11</v>
      </c>
      <c r="E3" t="s">
        <v>424</v>
      </c>
      <c r="F3">
        <v>0</v>
      </c>
    </row>
    <row r="4" spans="1:7" x14ac:dyDescent="0.25">
      <c r="A4" t="s">
        <v>426</v>
      </c>
      <c r="B4" t="s">
        <v>427</v>
      </c>
      <c r="C4" t="s">
        <v>428</v>
      </c>
      <c r="D4" t="s">
        <v>429</v>
      </c>
      <c r="E4" t="s">
        <v>24</v>
      </c>
      <c r="F4">
        <v>5</v>
      </c>
      <c r="G4" s="14">
        <v>633.41999999999996</v>
      </c>
    </row>
    <row r="5" spans="1:7" x14ac:dyDescent="0.25">
      <c r="A5" t="s">
        <v>430</v>
      </c>
      <c r="B5" t="s">
        <v>30</v>
      </c>
      <c r="C5" t="s">
        <v>431</v>
      </c>
      <c r="D5" t="s">
        <v>432</v>
      </c>
      <c r="E5" t="s">
        <v>24</v>
      </c>
      <c r="F5">
        <v>1918.71</v>
      </c>
      <c r="G5" s="14">
        <v>0.82</v>
      </c>
    </row>
    <row r="6" spans="1:7" x14ac:dyDescent="0.25">
      <c r="A6" t="s">
        <v>433</v>
      </c>
      <c r="B6" t="s">
        <v>30</v>
      </c>
      <c r="C6" t="s">
        <v>434</v>
      </c>
      <c r="D6" t="s">
        <v>435</v>
      </c>
      <c r="E6" t="s">
        <v>436</v>
      </c>
      <c r="F6">
        <v>960</v>
      </c>
      <c r="G6" s="14">
        <v>3.18</v>
      </c>
    </row>
    <row r="7" spans="1:7" x14ac:dyDescent="0.25">
      <c r="A7" t="s">
        <v>437</v>
      </c>
      <c r="B7" t="s">
        <v>30</v>
      </c>
      <c r="C7" t="s">
        <v>438</v>
      </c>
      <c r="D7" t="s">
        <v>439</v>
      </c>
      <c r="E7" t="s">
        <v>41</v>
      </c>
      <c r="F7">
        <v>960</v>
      </c>
      <c r="G7" s="14">
        <v>1.77</v>
      </c>
    </row>
    <row r="8" spans="1:7" x14ac:dyDescent="0.25">
      <c r="A8" t="s">
        <v>440</v>
      </c>
      <c r="B8" t="s">
        <v>30</v>
      </c>
      <c r="C8" t="s">
        <v>441</v>
      </c>
      <c r="D8" t="s">
        <v>442</v>
      </c>
      <c r="E8" t="s">
        <v>24</v>
      </c>
      <c r="F8">
        <v>300</v>
      </c>
      <c r="G8" s="14">
        <v>110.71</v>
      </c>
    </row>
    <row r="9" spans="1:7" x14ac:dyDescent="0.25">
      <c r="A9" t="s">
        <v>443</v>
      </c>
      <c r="D9" t="s">
        <v>444</v>
      </c>
      <c r="E9" t="s">
        <v>424</v>
      </c>
      <c r="F9">
        <v>0</v>
      </c>
      <c r="G9" s="14">
        <v>0</v>
      </c>
    </row>
    <row r="10" spans="1:7" x14ac:dyDescent="0.25">
      <c r="A10" t="s">
        <v>445</v>
      </c>
      <c r="B10" t="s">
        <v>30</v>
      </c>
      <c r="C10" t="s">
        <v>446</v>
      </c>
      <c r="D10" t="s">
        <v>447</v>
      </c>
      <c r="E10" t="s">
        <v>448</v>
      </c>
      <c r="F10">
        <v>16</v>
      </c>
      <c r="G10" s="14">
        <v>39.409999999999997</v>
      </c>
    </row>
    <row r="11" spans="1:7" x14ac:dyDescent="0.25">
      <c r="A11" t="s">
        <v>449</v>
      </c>
      <c r="B11" t="s">
        <v>450</v>
      </c>
      <c r="C11" t="s">
        <v>451</v>
      </c>
      <c r="D11" t="s">
        <v>452</v>
      </c>
      <c r="E11" t="s">
        <v>448</v>
      </c>
      <c r="F11">
        <v>16</v>
      </c>
      <c r="G11" s="14">
        <v>16.329999999999998</v>
      </c>
    </row>
    <row r="12" spans="1:7" x14ac:dyDescent="0.25">
      <c r="A12" t="s">
        <v>453</v>
      </c>
      <c r="B12" t="s">
        <v>427</v>
      </c>
      <c r="C12" t="s">
        <v>454</v>
      </c>
      <c r="D12" t="s">
        <v>455</v>
      </c>
      <c r="E12" t="s">
        <v>91</v>
      </c>
      <c r="F12">
        <v>243.2</v>
      </c>
      <c r="G12" s="14">
        <v>72.08</v>
      </c>
    </row>
    <row r="13" spans="1:7" x14ac:dyDescent="0.25">
      <c r="A13" t="s">
        <v>456</v>
      </c>
      <c r="D13" t="s">
        <v>457</v>
      </c>
      <c r="E13" t="s">
        <v>424</v>
      </c>
      <c r="F13">
        <v>0</v>
      </c>
      <c r="G13" s="14">
        <v>0</v>
      </c>
    </row>
    <row r="14" spans="1:7" x14ac:dyDescent="0.25">
      <c r="A14" t="s">
        <v>458</v>
      </c>
      <c r="B14" t="s">
        <v>30</v>
      </c>
      <c r="C14" t="s">
        <v>459</v>
      </c>
      <c r="D14" t="s">
        <v>460</v>
      </c>
      <c r="E14" t="s">
        <v>41</v>
      </c>
      <c r="F14">
        <v>206.37</v>
      </c>
      <c r="G14" s="14">
        <v>26.42</v>
      </c>
    </row>
    <row r="15" spans="1:7" x14ac:dyDescent="0.25">
      <c r="A15" t="s">
        <v>461</v>
      </c>
      <c r="B15" t="s">
        <v>462</v>
      </c>
      <c r="C15" t="s">
        <v>463</v>
      </c>
      <c r="D15" t="s">
        <v>464</v>
      </c>
      <c r="E15" t="s">
        <v>41</v>
      </c>
      <c r="F15">
        <v>22.93</v>
      </c>
      <c r="G15" s="14">
        <v>71.53</v>
      </c>
    </row>
    <row r="16" spans="1:7" x14ac:dyDescent="0.25">
      <c r="A16" t="s">
        <v>465</v>
      </c>
      <c r="B16" t="s">
        <v>30</v>
      </c>
      <c r="C16" t="s">
        <v>466</v>
      </c>
      <c r="D16" t="s">
        <v>467</v>
      </c>
      <c r="E16" t="s">
        <v>24</v>
      </c>
      <c r="F16">
        <v>338.35</v>
      </c>
      <c r="G16" s="14">
        <v>4.82</v>
      </c>
    </row>
    <row r="17" spans="1:7" x14ac:dyDescent="0.25">
      <c r="A17" t="s">
        <v>468</v>
      </c>
      <c r="D17" t="s">
        <v>469</v>
      </c>
      <c r="E17" t="s">
        <v>424</v>
      </c>
      <c r="F17">
        <v>0</v>
      </c>
      <c r="G17" s="14">
        <v>0</v>
      </c>
    </row>
    <row r="18" spans="1:7" x14ac:dyDescent="0.25">
      <c r="A18" t="s">
        <v>470</v>
      </c>
      <c r="B18" t="s">
        <v>30</v>
      </c>
      <c r="C18" t="s">
        <v>471</v>
      </c>
      <c r="D18" t="s">
        <v>472</v>
      </c>
      <c r="E18" t="s">
        <v>24</v>
      </c>
      <c r="F18">
        <v>261.41000000000003</v>
      </c>
      <c r="G18" s="14">
        <v>1</v>
      </c>
    </row>
    <row r="19" spans="1:7" x14ac:dyDescent="0.25">
      <c r="A19" t="s">
        <v>473</v>
      </c>
      <c r="B19" t="s">
        <v>30</v>
      </c>
      <c r="C19" t="s">
        <v>474</v>
      </c>
      <c r="D19" t="s">
        <v>475</v>
      </c>
      <c r="E19" t="s">
        <v>41</v>
      </c>
      <c r="F19">
        <v>13.07</v>
      </c>
      <c r="G19" s="14">
        <v>294.13</v>
      </c>
    </row>
    <row r="20" spans="1:7" x14ac:dyDescent="0.25">
      <c r="A20" t="s">
        <v>476</v>
      </c>
      <c r="B20" t="s">
        <v>450</v>
      </c>
      <c r="C20" t="s">
        <v>477</v>
      </c>
      <c r="D20" t="s">
        <v>478</v>
      </c>
      <c r="E20" t="s">
        <v>24</v>
      </c>
      <c r="F20">
        <v>36</v>
      </c>
      <c r="G20" s="14">
        <v>29.29</v>
      </c>
    </row>
    <row r="21" spans="1:7" x14ac:dyDescent="0.25">
      <c r="A21" t="s">
        <v>479</v>
      </c>
      <c r="B21" t="s">
        <v>427</v>
      </c>
      <c r="C21" t="s">
        <v>480</v>
      </c>
      <c r="D21" t="s">
        <v>481</v>
      </c>
      <c r="E21" t="s">
        <v>41</v>
      </c>
      <c r="F21">
        <v>18.3</v>
      </c>
      <c r="G21" s="14">
        <v>844.41</v>
      </c>
    </row>
    <row r="22" spans="1:7" x14ac:dyDescent="0.25">
      <c r="A22" t="s">
        <v>482</v>
      </c>
      <c r="D22" t="s">
        <v>483</v>
      </c>
      <c r="E22" t="s">
        <v>424</v>
      </c>
      <c r="F22">
        <v>0</v>
      </c>
      <c r="G22" s="14">
        <v>0</v>
      </c>
    </row>
    <row r="23" spans="1:7" x14ac:dyDescent="0.25">
      <c r="A23" t="s">
        <v>484</v>
      </c>
      <c r="B23" t="s">
        <v>30</v>
      </c>
      <c r="C23" t="s">
        <v>485</v>
      </c>
      <c r="D23" t="s">
        <v>486</v>
      </c>
      <c r="E23" t="s">
        <v>24</v>
      </c>
      <c r="F23">
        <v>54.57</v>
      </c>
      <c r="G23" s="14">
        <v>4.7699999999999996</v>
      </c>
    </row>
    <row r="24" spans="1:7" x14ac:dyDescent="0.25">
      <c r="A24" t="s">
        <v>487</v>
      </c>
      <c r="B24" t="s">
        <v>450</v>
      </c>
      <c r="C24" t="s">
        <v>488</v>
      </c>
      <c r="D24" t="s">
        <v>489</v>
      </c>
      <c r="E24" t="s">
        <v>24</v>
      </c>
      <c r="F24">
        <v>54.57</v>
      </c>
      <c r="G24" s="14">
        <v>10.35</v>
      </c>
    </row>
    <row r="25" spans="1:7" x14ac:dyDescent="0.25">
      <c r="A25" t="s">
        <v>490</v>
      </c>
      <c r="B25" t="s">
        <v>450</v>
      </c>
      <c r="C25" t="s">
        <v>491</v>
      </c>
      <c r="D25" t="s">
        <v>492</v>
      </c>
      <c r="E25" t="s">
        <v>54</v>
      </c>
      <c r="F25">
        <v>32</v>
      </c>
      <c r="G25" s="14">
        <v>88.46</v>
      </c>
    </row>
    <row r="26" spans="1:7" x14ac:dyDescent="0.25">
      <c r="A26" t="s">
        <v>493</v>
      </c>
      <c r="D26" t="s">
        <v>494</v>
      </c>
      <c r="E26" t="s">
        <v>424</v>
      </c>
      <c r="F26">
        <v>0</v>
      </c>
      <c r="G26" s="14">
        <v>0</v>
      </c>
    </row>
    <row r="27" spans="1:7" x14ac:dyDescent="0.25">
      <c r="A27" t="s">
        <v>495</v>
      </c>
      <c r="B27" t="s">
        <v>427</v>
      </c>
      <c r="C27" t="s">
        <v>496</v>
      </c>
      <c r="D27" t="s">
        <v>497</v>
      </c>
      <c r="E27" t="s">
        <v>91</v>
      </c>
      <c r="F27">
        <v>155.19999999999999</v>
      </c>
      <c r="G27" s="14">
        <v>202.49</v>
      </c>
    </row>
    <row r="28" spans="1:7" x14ac:dyDescent="0.25">
      <c r="A28" t="s">
        <v>498</v>
      </c>
      <c r="B28" t="s">
        <v>30</v>
      </c>
      <c r="C28" t="s">
        <v>499</v>
      </c>
      <c r="D28" t="s">
        <v>500</v>
      </c>
      <c r="E28" t="s">
        <v>91</v>
      </c>
      <c r="F28">
        <v>87.1</v>
      </c>
      <c r="G28" s="14">
        <v>79.3</v>
      </c>
    </row>
    <row r="29" spans="1:7" x14ac:dyDescent="0.25">
      <c r="A29" t="s">
        <v>501</v>
      </c>
      <c r="D29" t="s">
        <v>502</v>
      </c>
      <c r="E29" t="s">
        <v>424</v>
      </c>
      <c r="F29">
        <v>0</v>
      </c>
      <c r="G29" s="14">
        <v>0</v>
      </c>
    </row>
    <row r="30" spans="1:7" x14ac:dyDescent="0.25">
      <c r="A30" t="s">
        <v>503</v>
      </c>
      <c r="B30" t="s">
        <v>30</v>
      </c>
      <c r="C30" t="s">
        <v>474</v>
      </c>
      <c r="D30" t="s">
        <v>475</v>
      </c>
      <c r="E30" t="s">
        <v>41</v>
      </c>
      <c r="F30">
        <v>0.55000000000000004</v>
      </c>
      <c r="G30" s="14">
        <v>294.13</v>
      </c>
    </row>
    <row r="31" spans="1:7" x14ac:dyDescent="0.25">
      <c r="A31" t="s">
        <v>504</v>
      </c>
      <c r="B31" t="s">
        <v>427</v>
      </c>
      <c r="C31" t="s">
        <v>480</v>
      </c>
      <c r="D31" t="s">
        <v>481</v>
      </c>
      <c r="E31" t="s">
        <v>41</v>
      </c>
      <c r="F31">
        <v>0.86</v>
      </c>
      <c r="G31" s="14">
        <v>844.41</v>
      </c>
    </row>
    <row r="32" spans="1:7" x14ac:dyDescent="0.25">
      <c r="A32" t="s">
        <v>505</v>
      </c>
      <c r="B32" t="s">
        <v>450</v>
      </c>
      <c r="C32" t="s">
        <v>477</v>
      </c>
      <c r="D32" t="s">
        <v>478</v>
      </c>
      <c r="E32" t="s">
        <v>24</v>
      </c>
      <c r="F32">
        <v>8</v>
      </c>
      <c r="G32" s="14">
        <v>29.29</v>
      </c>
    </row>
    <row r="33" spans="1:7" x14ac:dyDescent="0.25">
      <c r="A33" t="s">
        <v>506</v>
      </c>
      <c r="B33" t="s">
        <v>427</v>
      </c>
      <c r="C33" t="s">
        <v>507</v>
      </c>
      <c r="D33" t="s">
        <v>508</v>
      </c>
      <c r="E33" t="s">
        <v>24</v>
      </c>
      <c r="F33">
        <v>40</v>
      </c>
      <c r="G33" s="14">
        <v>117.74</v>
      </c>
    </row>
    <row r="34" spans="1:7" x14ac:dyDescent="0.25">
      <c r="A34" t="s">
        <v>509</v>
      </c>
      <c r="B34" t="s">
        <v>30</v>
      </c>
      <c r="C34" t="s">
        <v>510</v>
      </c>
      <c r="D34" t="s">
        <v>511</v>
      </c>
      <c r="E34" t="s">
        <v>24</v>
      </c>
      <c r="F34">
        <v>22.35</v>
      </c>
      <c r="G34" s="14">
        <v>299.81</v>
      </c>
    </row>
    <row r="35" spans="1:7" x14ac:dyDescent="0.25">
      <c r="A35" t="s">
        <v>512</v>
      </c>
      <c r="B35" t="s">
        <v>30</v>
      </c>
      <c r="C35" t="s">
        <v>513</v>
      </c>
      <c r="D35" t="s">
        <v>514</v>
      </c>
      <c r="E35" t="s">
        <v>24</v>
      </c>
      <c r="F35">
        <v>89.6</v>
      </c>
      <c r="G35" s="14">
        <v>11.93</v>
      </c>
    </row>
    <row r="36" spans="1:7" x14ac:dyDescent="0.25">
      <c r="A36" t="s">
        <v>515</v>
      </c>
      <c r="B36" t="s">
        <v>30</v>
      </c>
      <c r="C36" t="s">
        <v>516</v>
      </c>
      <c r="D36" t="s">
        <v>517</v>
      </c>
      <c r="E36" t="s">
        <v>24</v>
      </c>
      <c r="F36">
        <v>44.8</v>
      </c>
      <c r="G36" s="14">
        <v>51.25</v>
      </c>
    </row>
    <row r="37" spans="1:7" x14ac:dyDescent="0.25">
      <c r="A37" t="s">
        <v>518</v>
      </c>
      <c r="B37" t="s">
        <v>30</v>
      </c>
      <c r="C37" t="s">
        <v>519</v>
      </c>
      <c r="D37" t="s">
        <v>520</v>
      </c>
      <c r="E37" t="s">
        <v>24</v>
      </c>
      <c r="F37">
        <v>44.8</v>
      </c>
      <c r="G37" s="14">
        <v>55.81</v>
      </c>
    </row>
    <row r="38" spans="1:7" x14ac:dyDescent="0.25">
      <c r="A38" t="s">
        <v>521</v>
      </c>
      <c r="B38" t="s">
        <v>30</v>
      </c>
      <c r="C38" t="s">
        <v>522</v>
      </c>
      <c r="D38" t="s">
        <v>523</v>
      </c>
      <c r="E38" t="s">
        <v>24</v>
      </c>
      <c r="F38">
        <v>16</v>
      </c>
      <c r="G38" s="14">
        <v>57.75</v>
      </c>
    </row>
    <row r="39" spans="1:7" x14ac:dyDescent="0.25">
      <c r="A39" t="s">
        <v>524</v>
      </c>
      <c r="B39" t="s">
        <v>30</v>
      </c>
      <c r="C39" t="s">
        <v>525</v>
      </c>
      <c r="D39" t="s">
        <v>526</v>
      </c>
      <c r="E39" t="s">
        <v>24</v>
      </c>
      <c r="F39">
        <v>40</v>
      </c>
      <c r="G39" s="14">
        <v>69.260000000000005</v>
      </c>
    </row>
    <row r="40" spans="1:7" x14ac:dyDescent="0.25">
      <c r="A40" t="s">
        <v>527</v>
      </c>
      <c r="B40" t="s">
        <v>30</v>
      </c>
      <c r="C40" t="s">
        <v>528</v>
      </c>
      <c r="D40" t="s">
        <v>86</v>
      </c>
      <c r="E40" t="s">
        <v>24</v>
      </c>
      <c r="F40">
        <v>67.12</v>
      </c>
      <c r="G40" s="14">
        <v>13.85</v>
      </c>
    </row>
    <row r="41" spans="1:7" x14ac:dyDescent="0.25">
      <c r="A41" t="s">
        <v>529</v>
      </c>
      <c r="B41" t="s">
        <v>30</v>
      </c>
      <c r="C41" t="s">
        <v>530</v>
      </c>
      <c r="D41" t="s">
        <v>531</v>
      </c>
      <c r="E41" t="s">
        <v>24</v>
      </c>
      <c r="F41">
        <v>4.8</v>
      </c>
      <c r="G41" s="14">
        <v>1186.49</v>
      </c>
    </row>
    <row r="42" spans="1:7" x14ac:dyDescent="0.25">
      <c r="A42" t="s">
        <v>532</v>
      </c>
      <c r="D42" t="s">
        <v>533</v>
      </c>
      <c r="E42" t="s">
        <v>424</v>
      </c>
      <c r="F42">
        <v>0</v>
      </c>
      <c r="G42" s="14">
        <v>0</v>
      </c>
    </row>
    <row r="43" spans="1:7" x14ac:dyDescent="0.25">
      <c r="A43" t="s">
        <v>534</v>
      </c>
      <c r="B43" t="s">
        <v>427</v>
      </c>
      <c r="C43" t="s">
        <v>992</v>
      </c>
      <c r="D43" t="s">
        <v>993</v>
      </c>
      <c r="E43" t="s">
        <v>4</v>
      </c>
      <c r="F43">
        <v>0</v>
      </c>
      <c r="G43" s="14">
        <v>0</v>
      </c>
    </row>
    <row r="44" spans="1:7" x14ac:dyDescent="0.25">
      <c r="A44" t="s">
        <v>535</v>
      </c>
      <c r="D44" t="s">
        <v>536</v>
      </c>
      <c r="E44" t="s">
        <v>424</v>
      </c>
      <c r="F44">
        <v>0</v>
      </c>
      <c r="G44" s="14">
        <v>0</v>
      </c>
    </row>
    <row r="45" spans="1:7" x14ac:dyDescent="0.25">
      <c r="A45" t="s">
        <v>537</v>
      </c>
      <c r="D45" t="s">
        <v>11</v>
      </c>
      <c r="E45" t="s">
        <v>424</v>
      </c>
      <c r="F45">
        <v>0</v>
      </c>
      <c r="G45" s="14">
        <v>0</v>
      </c>
    </row>
    <row r="46" spans="1:7" x14ac:dyDescent="0.25">
      <c r="A46" t="s">
        <v>538</v>
      </c>
      <c r="B46" t="s">
        <v>427</v>
      </c>
      <c r="C46" t="s">
        <v>428</v>
      </c>
      <c r="D46" t="s">
        <v>429</v>
      </c>
      <c r="E46" t="s">
        <v>24</v>
      </c>
      <c r="F46">
        <v>5</v>
      </c>
      <c r="G46" s="14">
        <v>633.41999999999996</v>
      </c>
    </row>
    <row r="47" spans="1:7" x14ac:dyDescent="0.25">
      <c r="A47" t="s">
        <v>539</v>
      </c>
      <c r="B47" t="s">
        <v>30</v>
      </c>
      <c r="C47" t="s">
        <v>431</v>
      </c>
      <c r="D47" t="s">
        <v>432</v>
      </c>
      <c r="E47" t="s">
        <v>24</v>
      </c>
      <c r="F47">
        <v>1680</v>
      </c>
      <c r="G47" s="14">
        <v>0.82</v>
      </c>
    </row>
    <row r="48" spans="1:7" x14ac:dyDescent="0.25">
      <c r="A48" t="s">
        <v>540</v>
      </c>
      <c r="D48" t="s">
        <v>444</v>
      </c>
      <c r="E48" t="s">
        <v>424</v>
      </c>
      <c r="F48">
        <v>0</v>
      </c>
      <c r="G48" s="14">
        <v>0</v>
      </c>
    </row>
    <row r="49" spans="1:7" x14ac:dyDescent="0.25">
      <c r="A49" t="s">
        <v>541</v>
      </c>
      <c r="B49" t="s">
        <v>30</v>
      </c>
      <c r="C49" t="s">
        <v>446</v>
      </c>
      <c r="D49" t="s">
        <v>447</v>
      </c>
      <c r="E49" t="s">
        <v>448</v>
      </c>
      <c r="F49">
        <v>16</v>
      </c>
      <c r="G49" s="14">
        <v>39.409999999999997</v>
      </c>
    </row>
    <row r="50" spans="1:7" x14ac:dyDescent="0.25">
      <c r="A50" t="s">
        <v>542</v>
      </c>
      <c r="B50" t="s">
        <v>450</v>
      </c>
      <c r="C50" t="s">
        <v>451</v>
      </c>
      <c r="D50" t="s">
        <v>452</v>
      </c>
      <c r="E50" t="s">
        <v>448</v>
      </c>
      <c r="F50">
        <v>16</v>
      </c>
      <c r="G50" s="14">
        <v>16.329999999999998</v>
      </c>
    </row>
    <row r="51" spans="1:7" x14ac:dyDescent="0.25">
      <c r="A51" t="s">
        <v>543</v>
      </c>
      <c r="B51" t="s">
        <v>427</v>
      </c>
      <c r="C51" t="s">
        <v>454</v>
      </c>
      <c r="D51" t="s">
        <v>455</v>
      </c>
      <c r="E51" t="s">
        <v>91</v>
      </c>
      <c r="F51">
        <v>212.8</v>
      </c>
      <c r="G51" s="14">
        <v>72.08</v>
      </c>
    </row>
    <row r="52" spans="1:7" x14ac:dyDescent="0.25">
      <c r="A52" t="s">
        <v>544</v>
      </c>
      <c r="D52" t="s">
        <v>457</v>
      </c>
      <c r="E52" t="s">
        <v>424</v>
      </c>
      <c r="F52">
        <v>0</v>
      </c>
      <c r="G52" s="14">
        <v>0</v>
      </c>
    </row>
    <row r="53" spans="1:7" x14ac:dyDescent="0.25">
      <c r="A53" t="s">
        <v>545</v>
      </c>
      <c r="B53" t="s">
        <v>30</v>
      </c>
      <c r="C53" t="s">
        <v>459</v>
      </c>
      <c r="D53" t="s">
        <v>460</v>
      </c>
      <c r="E53" t="s">
        <v>41</v>
      </c>
      <c r="F53">
        <v>1112.23</v>
      </c>
      <c r="G53" s="14">
        <v>26.42</v>
      </c>
    </row>
    <row r="54" spans="1:7" x14ac:dyDescent="0.25">
      <c r="A54" t="s">
        <v>546</v>
      </c>
      <c r="B54" t="s">
        <v>462</v>
      </c>
      <c r="C54" t="s">
        <v>463</v>
      </c>
      <c r="D54" t="s">
        <v>464</v>
      </c>
      <c r="E54" t="s">
        <v>41</v>
      </c>
      <c r="F54">
        <v>278.07</v>
      </c>
      <c r="G54" s="14">
        <v>71.53</v>
      </c>
    </row>
    <row r="55" spans="1:7" x14ac:dyDescent="0.25">
      <c r="A55" t="s">
        <v>547</v>
      </c>
      <c r="B55" t="s">
        <v>30</v>
      </c>
      <c r="C55" t="s">
        <v>466</v>
      </c>
      <c r="D55" t="s">
        <v>467</v>
      </c>
      <c r="E55" t="s">
        <v>24</v>
      </c>
      <c r="F55">
        <v>395.92</v>
      </c>
      <c r="G55" s="14">
        <v>4.82</v>
      </c>
    </row>
    <row r="56" spans="1:7" x14ac:dyDescent="0.25">
      <c r="A56" t="s">
        <v>548</v>
      </c>
      <c r="D56" t="s">
        <v>469</v>
      </c>
      <c r="E56" t="s">
        <v>424</v>
      </c>
      <c r="F56">
        <v>0</v>
      </c>
      <c r="G56" s="14">
        <v>0</v>
      </c>
    </row>
    <row r="57" spans="1:7" x14ac:dyDescent="0.25">
      <c r="A57" t="s">
        <v>549</v>
      </c>
      <c r="D57" t="s">
        <v>550</v>
      </c>
      <c r="E57" t="s">
        <v>424</v>
      </c>
      <c r="F57">
        <v>0</v>
      </c>
      <c r="G57" s="14">
        <v>0</v>
      </c>
    </row>
    <row r="58" spans="1:7" x14ac:dyDescent="0.25">
      <c r="A58" t="s">
        <v>551</v>
      </c>
      <c r="B58" t="s">
        <v>30</v>
      </c>
      <c r="C58" t="s">
        <v>471</v>
      </c>
      <c r="D58" t="s">
        <v>472</v>
      </c>
      <c r="E58" t="s">
        <v>24</v>
      </c>
      <c r="F58">
        <v>309.85000000000002</v>
      </c>
      <c r="G58" s="14">
        <v>1</v>
      </c>
    </row>
    <row r="59" spans="1:7" x14ac:dyDescent="0.25">
      <c r="A59" t="s">
        <v>552</v>
      </c>
      <c r="B59" t="s">
        <v>30</v>
      </c>
      <c r="C59" t="s">
        <v>474</v>
      </c>
      <c r="D59" t="s">
        <v>475</v>
      </c>
      <c r="E59" t="s">
        <v>41</v>
      </c>
      <c r="F59">
        <v>15.49</v>
      </c>
      <c r="G59" s="14">
        <v>294.13</v>
      </c>
    </row>
    <row r="60" spans="1:7" x14ac:dyDescent="0.25">
      <c r="A60" t="s">
        <v>553</v>
      </c>
      <c r="B60" t="s">
        <v>450</v>
      </c>
      <c r="C60" t="s">
        <v>477</v>
      </c>
      <c r="D60" t="s">
        <v>478</v>
      </c>
      <c r="E60" t="s">
        <v>24</v>
      </c>
      <c r="F60">
        <v>55.55</v>
      </c>
      <c r="G60" s="14">
        <v>29.29</v>
      </c>
    </row>
    <row r="61" spans="1:7" x14ac:dyDescent="0.25">
      <c r="A61" t="s">
        <v>554</v>
      </c>
      <c r="B61" t="s">
        <v>427</v>
      </c>
      <c r="C61" t="s">
        <v>480</v>
      </c>
      <c r="D61" t="s">
        <v>481</v>
      </c>
      <c r="E61" t="s">
        <v>41</v>
      </c>
      <c r="F61">
        <v>21.7</v>
      </c>
      <c r="G61" s="14">
        <v>844.41</v>
      </c>
    </row>
    <row r="62" spans="1:7" x14ac:dyDescent="0.25">
      <c r="A62" t="s">
        <v>555</v>
      </c>
      <c r="D62" t="s">
        <v>556</v>
      </c>
      <c r="E62" t="s">
        <v>424</v>
      </c>
      <c r="F62">
        <v>0</v>
      </c>
      <c r="G62" s="14">
        <v>0</v>
      </c>
    </row>
    <row r="63" spans="1:7" x14ac:dyDescent="0.25">
      <c r="A63" t="s">
        <v>557</v>
      </c>
      <c r="B63" t="s">
        <v>427</v>
      </c>
      <c r="C63" t="s">
        <v>558</v>
      </c>
      <c r="D63" t="s">
        <v>559</v>
      </c>
      <c r="E63" t="s">
        <v>41</v>
      </c>
      <c r="F63">
        <v>3.75</v>
      </c>
      <c r="G63" s="14">
        <v>3877.4</v>
      </c>
    </row>
    <row r="64" spans="1:7" x14ac:dyDescent="0.25">
      <c r="A64" t="s">
        <v>560</v>
      </c>
      <c r="B64" t="s">
        <v>427</v>
      </c>
      <c r="C64" t="s">
        <v>561</v>
      </c>
      <c r="D64" t="s">
        <v>562</v>
      </c>
      <c r="E64" t="s">
        <v>41</v>
      </c>
      <c r="F64">
        <v>4.0999999999999996</v>
      </c>
      <c r="G64" s="14">
        <v>4421.75</v>
      </c>
    </row>
    <row r="65" spans="1:7" x14ac:dyDescent="0.25">
      <c r="A65" t="s">
        <v>563</v>
      </c>
      <c r="B65" t="s">
        <v>427</v>
      </c>
      <c r="C65" t="s">
        <v>564</v>
      </c>
      <c r="D65" t="s">
        <v>565</v>
      </c>
      <c r="E65" t="s">
        <v>41</v>
      </c>
      <c r="F65">
        <v>3.45</v>
      </c>
      <c r="G65" s="14">
        <v>2808.22</v>
      </c>
    </row>
    <row r="66" spans="1:7" x14ac:dyDescent="0.25">
      <c r="A66" t="s">
        <v>566</v>
      </c>
      <c r="B66" t="s">
        <v>427</v>
      </c>
      <c r="C66" t="s">
        <v>567</v>
      </c>
      <c r="D66" t="s">
        <v>568</v>
      </c>
      <c r="E66" t="s">
        <v>41</v>
      </c>
      <c r="F66">
        <v>3.45</v>
      </c>
      <c r="G66" s="14">
        <v>3157.43</v>
      </c>
    </row>
    <row r="67" spans="1:7" x14ac:dyDescent="0.25">
      <c r="A67" t="s">
        <v>569</v>
      </c>
      <c r="B67" t="s">
        <v>30</v>
      </c>
      <c r="C67" t="s">
        <v>570</v>
      </c>
      <c r="D67" t="s">
        <v>571</v>
      </c>
      <c r="E67" t="s">
        <v>24</v>
      </c>
      <c r="F67">
        <v>21.8</v>
      </c>
      <c r="G67" s="14">
        <v>161.16</v>
      </c>
    </row>
    <row r="68" spans="1:7" x14ac:dyDescent="0.25">
      <c r="A68" t="s">
        <v>572</v>
      </c>
      <c r="D68" t="s">
        <v>573</v>
      </c>
      <c r="E68" t="s">
        <v>424</v>
      </c>
      <c r="F68">
        <v>0</v>
      </c>
      <c r="G68" s="14">
        <v>0</v>
      </c>
    </row>
    <row r="69" spans="1:7" x14ac:dyDescent="0.25">
      <c r="A69" t="s">
        <v>574</v>
      </c>
      <c r="B69" t="s">
        <v>427</v>
      </c>
      <c r="C69" t="s">
        <v>575</v>
      </c>
      <c r="D69" t="s">
        <v>576</v>
      </c>
      <c r="E69" t="s">
        <v>91</v>
      </c>
      <c r="F69">
        <v>93.4</v>
      </c>
      <c r="G69" s="14">
        <v>609.03</v>
      </c>
    </row>
    <row r="70" spans="1:7" x14ac:dyDescent="0.25">
      <c r="A70" t="s">
        <v>577</v>
      </c>
      <c r="B70" t="s">
        <v>427</v>
      </c>
      <c r="C70" t="s">
        <v>578</v>
      </c>
      <c r="D70" t="s">
        <v>579</v>
      </c>
      <c r="E70" t="s">
        <v>91</v>
      </c>
      <c r="F70">
        <v>80.900000000000006</v>
      </c>
      <c r="G70" s="14">
        <v>922.35</v>
      </c>
    </row>
    <row r="71" spans="1:7" x14ac:dyDescent="0.25">
      <c r="A71" t="s">
        <v>580</v>
      </c>
      <c r="D71" t="s">
        <v>581</v>
      </c>
      <c r="E71" t="s">
        <v>424</v>
      </c>
      <c r="F71">
        <v>0</v>
      </c>
      <c r="G71" s="14">
        <v>0</v>
      </c>
    </row>
    <row r="72" spans="1:7" x14ac:dyDescent="0.25">
      <c r="A72" t="s">
        <v>582</v>
      </c>
      <c r="B72" t="s">
        <v>30</v>
      </c>
      <c r="C72" t="s">
        <v>485</v>
      </c>
      <c r="D72" t="s">
        <v>486</v>
      </c>
      <c r="E72" t="s">
        <v>24</v>
      </c>
      <c r="F72">
        <v>57</v>
      </c>
      <c r="G72" s="14">
        <v>4.7699999999999996</v>
      </c>
    </row>
    <row r="73" spans="1:7" x14ac:dyDescent="0.25">
      <c r="A73" t="s">
        <v>583</v>
      </c>
      <c r="B73" t="s">
        <v>450</v>
      </c>
      <c r="C73" t="s">
        <v>488</v>
      </c>
      <c r="D73" t="s">
        <v>489</v>
      </c>
      <c r="E73" t="s">
        <v>24</v>
      </c>
      <c r="F73">
        <v>57</v>
      </c>
      <c r="G73" s="14">
        <v>10.35</v>
      </c>
    </row>
    <row r="74" spans="1:7" x14ac:dyDescent="0.25">
      <c r="A74" t="s">
        <v>584</v>
      </c>
      <c r="B74" t="s">
        <v>450</v>
      </c>
      <c r="C74" t="s">
        <v>491</v>
      </c>
      <c r="D74" t="s">
        <v>492</v>
      </c>
      <c r="E74" t="s">
        <v>54</v>
      </c>
      <c r="F74">
        <v>14</v>
      </c>
      <c r="G74" s="14">
        <v>88.46</v>
      </c>
    </row>
    <row r="75" spans="1:7" x14ac:dyDescent="0.25">
      <c r="A75" t="s">
        <v>585</v>
      </c>
      <c r="D75" t="s">
        <v>502</v>
      </c>
      <c r="E75" t="s">
        <v>424</v>
      </c>
      <c r="F75">
        <v>0</v>
      </c>
      <c r="G75" s="14">
        <v>0</v>
      </c>
    </row>
    <row r="76" spans="1:7" x14ac:dyDescent="0.25">
      <c r="A76" t="s">
        <v>586</v>
      </c>
      <c r="B76" t="s">
        <v>30</v>
      </c>
      <c r="C76" t="s">
        <v>474</v>
      </c>
      <c r="D76" t="s">
        <v>475</v>
      </c>
      <c r="E76" t="s">
        <v>41</v>
      </c>
      <c r="F76">
        <v>0.4</v>
      </c>
      <c r="G76" s="14">
        <v>294.13</v>
      </c>
    </row>
    <row r="77" spans="1:7" x14ac:dyDescent="0.25">
      <c r="A77" t="s">
        <v>587</v>
      </c>
      <c r="B77" t="s">
        <v>427</v>
      </c>
      <c r="C77" t="s">
        <v>480</v>
      </c>
      <c r="D77" t="s">
        <v>481</v>
      </c>
      <c r="E77" t="s">
        <v>41</v>
      </c>
      <c r="F77">
        <v>0.55000000000000004</v>
      </c>
      <c r="G77" s="14">
        <v>844.41</v>
      </c>
    </row>
    <row r="78" spans="1:7" x14ac:dyDescent="0.25">
      <c r="A78" t="s">
        <v>588</v>
      </c>
      <c r="B78" t="s">
        <v>450</v>
      </c>
      <c r="C78" t="s">
        <v>477</v>
      </c>
      <c r="D78" t="s">
        <v>478</v>
      </c>
      <c r="E78" t="s">
        <v>24</v>
      </c>
      <c r="F78">
        <v>5</v>
      </c>
      <c r="G78" s="14">
        <v>29.29</v>
      </c>
    </row>
    <row r="79" spans="1:7" x14ac:dyDescent="0.25">
      <c r="A79" t="s">
        <v>589</v>
      </c>
      <c r="B79" t="s">
        <v>427</v>
      </c>
      <c r="C79" t="s">
        <v>507</v>
      </c>
      <c r="D79" t="s">
        <v>508</v>
      </c>
      <c r="E79" t="s">
        <v>24</v>
      </c>
      <c r="F79">
        <v>27.5</v>
      </c>
      <c r="G79" s="14">
        <v>117.74</v>
      </c>
    </row>
    <row r="80" spans="1:7" x14ac:dyDescent="0.25">
      <c r="A80" t="s">
        <v>590</v>
      </c>
      <c r="B80" t="s">
        <v>30</v>
      </c>
      <c r="C80" t="s">
        <v>510</v>
      </c>
      <c r="D80" t="s">
        <v>511</v>
      </c>
      <c r="E80" t="s">
        <v>24</v>
      </c>
      <c r="F80">
        <v>13.15</v>
      </c>
      <c r="G80" s="14">
        <v>299.81</v>
      </c>
    </row>
    <row r="81" spans="1:7" x14ac:dyDescent="0.25">
      <c r="A81" t="s">
        <v>591</v>
      </c>
      <c r="B81" t="s">
        <v>30</v>
      </c>
      <c r="C81" t="s">
        <v>513</v>
      </c>
      <c r="D81" t="s">
        <v>514</v>
      </c>
      <c r="E81" t="s">
        <v>24</v>
      </c>
      <c r="F81">
        <v>55</v>
      </c>
      <c r="G81" s="14">
        <v>11.93</v>
      </c>
    </row>
    <row r="82" spans="1:7" x14ac:dyDescent="0.25">
      <c r="A82" t="s">
        <v>592</v>
      </c>
      <c r="B82" t="s">
        <v>30</v>
      </c>
      <c r="C82" t="s">
        <v>516</v>
      </c>
      <c r="D82" t="s">
        <v>517</v>
      </c>
      <c r="E82" t="s">
        <v>24</v>
      </c>
      <c r="F82">
        <v>55</v>
      </c>
      <c r="G82" s="14">
        <v>51.25</v>
      </c>
    </row>
    <row r="83" spans="1:7" x14ac:dyDescent="0.25">
      <c r="A83" t="s">
        <v>593</v>
      </c>
      <c r="B83" t="s">
        <v>30</v>
      </c>
      <c r="C83" t="s">
        <v>519</v>
      </c>
      <c r="D83" t="s">
        <v>520</v>
      </c>
      <c r="E83" t="s">
        <v>24</v>
      </c>
      <c r="F83">
        <v>55</v>
      </c>
      <c r="G83" s="14">
        <v>55.81</v>
      </c>
    </row>
    <row r="84" spans="1:7" x14ac:dyDescent="0.25">
      <c r="A84" t="s">
        <v>594</v>
      </c>
      <c r="B84" t="s">
        <v>30</v>
      </c>
      <c r="C84" t="s">
        <v>522</v>
      </c>
      <c r="D84" t="s">
        <v>523</v>
      </c>
      <c r="E84" t="s">
        <v>24</v>
      </c>
      <c r="F84">
        <v>10</v>
      </c>
      <c r="G84" s="14">
        <v>57.75</v>
      </c>
    </row>
    <row r="85" spans="1:7" x14ac:dyDescent="0.25">
      <c r="A85" t="s">
        <v>595</v>
      </c>
      <c r="B85" t="s">
        <v>30</v>
      </c>
      <c r="C85" t="s">
        <v>525</v>
      </c>
      <c r="D85" t="s">
        <v>526</v>
      </c>
      <c r="E85" t="s">
        <v>24</v>
      </c>
      <c r="F85">
        <v>36.200000000000003</v>
      </c>
      <c r="G85" s="14">
        <v>69.260000000000005</v>
      </c>
    </row>
    <row r="86" spans="1:7" x14ac:dyDescent="0.25">
      <c r="A86" t="s">
        <v>596</v>
      </c>
      <c r="B86" t="s">
        <v>30</v>
      </c>
      <c r="C86" t="s">
        <v>528</v>
      </c>
      <c r="D86" t="s">
        <v>86</v>
      </c>
      <c r="E86" t="s">
        <v>24</v>
      </c>
      <c r="F86">
        <v>55</v>
      </c>
      <c r="G86" s="14">
        <v>13.85</v>
      </c>
    </row>
    <row r="87" spans="1:7" x14ac:dyDescent="0.25">
      <c r="A87" t="s">
        <v>597</v>
      </c>
      <c r="B87" t="s">
        <v>30</v>
      </c>
      <c r="C87" t="s">
        <v>530</v>
      </c>
      <c r="D87" t="s">
        <v>531</v>
      </c>
      <c r="E87" t="s">
        <v>24</v>
      </c>
      <c r="F87">
        <v>3</v>
      </c>
      <c r="G87" s="14">
        <v>1186.49</v>
      </c>
    </row>
    <row r="88" spans="1:7" x14ac:dyDescent="0.25">
      <c r="A88" t="s">
        <v>598</v>
      </c>
      <c r="D88" t="s">
        <v>494</v>
      </c>
      <c r="E88" t="s">
        <v>424</v>
      </c>
      <c r="F88">
        <v>0</v>
      </c>
      <c r="G88" s="14">
        <v>0</v>
      </c>
    </row>
    <row r="89" spans="1:7" x14ac:dyDescent="0.25">
      <c r="A89" t="s">
        <v>599</v>
      </c>
      <c r="B89" t="s">
        <v>427</v>
      </c>
      <c r="C89" t="s">
        <v>496</v>
      </c>
      <c r="D89" t="s">
        <v>497</v>
      </c>
      <c r="E89" t="s">
        <v>91</v>
      </c>
      <c r="F89">
        <v>364</v>
      </c>
      <c r="G89" s="14">
        <v>202.49</v>
      </c>
    </row>
    <row r="90" spans="1:7" x14ac:dyDescent="0.25">
      <c r="A90" t="s">
        <v>600</v>
      </c>
      <c r="D90" t="s">
        <v>533</v>
      </c>
      <c r="E90" t="s">
        <v>424</v>
      </c>
      <c r="F90">
        <v>0</v>
      </c>
      <c r="G90" s="14">
        <v>0</v>
      </c>
    </row>
    <row r="91" spans="1:7" x14ac:dyDescent="0.25">
      <c r="A91" t="s">
        <v>601</v>
      </c>
      <c r="D91" t="s">
        <v>424</v>
      </c>
      <c r="E91" t="s">
        <v>424</v>
      </c>
      <c r="F91">
        <v>0</v>
      </c>
      <c r="G91" s="14">
        <v>0</v>
      </c>
    </row>
    <row r="92" spans="1:7" x14ac:dyDescent="0.25">
      <c r="A92" t="s">
        <v>602</v>
      </c>
      <c r="D92" t="s">
        <v>603</v>
      </c>
      <c r="E92" t="s">
        <v>424</v>
      </c>
      <c r="F92">
        <v>0</v>
      </c>
      <c r="G92" s="14">
        <v>0</v>
      </c>
    </row>
    <row r="93" spans="1:7" x14ac:dyDescent="0.25">
      <c r="A93" t="s">
        <v>604</v>
      </c>
      <c r="D93" t="s">
        <v>11</v>
      </c>
      <c r="E93" t="s">
        <v>424</v>
      </c>
      <c r="F93">
        <v>0</v>
      </c>
      <c r="G93" s="14">
        <v>0</v>
      </c>
    </row>
    <row r="94" spans="1:7" x14ac:dyDescent="0.25">
      <c r="A94" t="s">
        <v>605</v>
      </c>
      <c r="B94" t="s">
        <v>427</v>
      </c>
      <c r="C94" t="s">
        <v>428</v>
      </c>
      <c r="D94" t="s">
        <v>429</v>
      </c>
      <c r="E94" t="s">
        <v>24</v>
      </c>
      <c r="F94">
        <v>5</v>
      </c>
      <c r="G94" s="14">
        <v>633.41999999999996</v>
      </c>
    </row>
    <row r="95" spans="1:7" x14ac:dyDescent="0.25">
      <c r="A95" t="s">
        <v>606</v>
      </c>
      <c r="B95" t="s">
        <v>427</v>
      </c>
      <c r="C95" t="s">
        <v>607</v>
      </c>
      <c r="D95" t="s">
        <v>608</v>
      </c>
      <c r="E95" t="s">
        <v>4</v>
      </c>
      <c r="F95">
        <v>1</v>
      </c>
      <c r="G95" s="14">
        <v>3230.32</v>
      </c>
    </row>
    <row r="96" spans="1:7" x14ac:dyDescent="0.25">
      <c r="A96" t="s">
        <v>609</v>
      </c>
      <c r="B96" t="s">
        <v>427</v>
      </c>
      <c r="C96" t="s">
        <v>610</v>
      </c>
      <c r="D96" t="s">
        <v>611</v>
      </c>
      <c r="E96" t="s">
        <v>4</v>
      </c>
      <c r="F96">
        <v>1</v>
      </c>
      <c r="G96" s="14">
        <v>506.87</v>
      </c>
    </row>
    <row r="97" spans="1:7" x14ac:dyDescent="0.25">
      <c r="A97" t="s">
        <v>612</v>
      </c>
      <c r="D97" t="s">
        <v>444</v>
      </c>
      <c r="E97" t="s">
        <v>424</v>
      </c>
      <c r="F97">
        <v>0</v>
      </c>
      <c r="G97" s="14">
        <v>0</v>
      </c>
    </row>
    <row r="98" spans="1:7" x14ac:dyDescent="0.25">
      <c r="A98" t="s">
        <v>613</v>
      </c>
      <c r="B98" t="s">
        <v>30</v>
      </c>
      <c r="C98" t="s">
        <v>446</v>
      </c>
      <c r="D98" t="s">
        <v>447</v>
      </c>
      <c r="E98" t="s">
        <v>448</v>
      </c>
      <c r="F98">
        <v>16</v>
      </c>
      <c r="G98" s="14">
        <v>39.409999999999997</v>
      </c>
    </row>
    <row r="99" spans="1:7" x14ac:dyDescent="0.25">
      <c r="A99" t="s">
        <v>614</v>
      </c>
      <c r="B99" t="s">
        <v>450</v>
      </c>
      <c r="C99" t="s">
        <v>451</v>
      </c>
      <c r="D99" t="s">
        <v>452</v>
      </c>
      <c r="E99" t="s">
        <v>448</v>
      </c>
      <c r="F99">
        <v>16</v>
      </c>
      <c r="G99" s="14">
        <v>16.329999999999998</v>
      </c>
    </row>
    <row r="100" spans="1:7" x14ac:dyDescent="0.25">
      <c r="A100" t="s">
        <v>615</v>
      </c>
      <c r="B100" t="s">
        <v>427</v>
      </c>
      <c r="C100" t="s">
        <v>454</v>
      </c>
      <c r="D100" t="s">
        <v>455</v>
      </c>
      <c r="E100" t="s">
        <v>91</v>
      </c>
      <c r="F100">
        <v>547.20000000000005</v>
      </c>
      <c r="G100" s="14">
        <v>72.08</v>
      </c>
    </row>
    <row r="101" spans="1:7" x14ac:dyDescent="0.25">
      <c r="A101" t="s">
        <v>616</v>
      </c>
      <c r="D101" t="s">
        <v>617</v>
      </c>
      <c r="E101" t="s">
        <v>424</v>
      </c>
      <c r="F101">
        <v>0</v>
      </c>
      <c r="G101" s="14">
        <v>0</v>
      </c>
    </row>
    <row r="102" spans="1:7" x14ac:dyDescent="0.25">
      <c r="A102" t="s">
        <v>618</v>
      </c>
      <c r="B102" t="s">
        <v>427</v>
      </c>
      <c r="C102" t="s">
        <v>619</v>
      </c>
      <c r="D102" t="s">
        <v>620</v>
      </c>
      <c r="E102" t="s">
        <v>24</v>
      </c>
      <c r="F102">
        <v>5694.53</v>
      </c>
      <c r="G102" s="14">
        <v>4.3600000000000003</v>
      </c>
    </row>
    <row r="103" spans="1:7" x14ac:dyDescent="0.25">
      <c r="A103" t="s">
        <v>621</v>
      </c>
      <c r="B103" t="s">
        <v>30</v>
      </c>
      <c r="C103" t="s">
        <v>431</v>
      </c>
      <c r="D103" t="s">
        <v>432</v>
      </c>
      <c r="E103" t="s">
        <v>24</v>
      </c>
      <c r="F103">
        <v>5694.53</v>
      </c>
      <c r="G103" s="14">
        <v>0.82</v>
      </c>
    </row>
    <row r="104" spans="1:7" x14ac:dyDescent="0.25">
      <c r="A104" t="s">
        <v>622</v>
      </c>
      <c r="B104" t="s">
        <v>30</v>
      </c>
      <c r="C104" t="s">
        <v>434</v>
      </c>
      <c r="D104" t="s">
        <v>623</v>
      </c>
      <c r="E104" t="s">
        <v>436</v>
      </c>
      <c r="F104">
        <v>1594.46</v>
      </c>
      <c r="G104" s="14">
        <v>3.18</v>
      </c>
    </row>
    <row r="105" spans="1:7" x14ac:dyDescent="0.25">
      <c r="A105" t="s">
        <v>624</v>
      </c>
      <c r="B105" t="s">
        <v>30</v>
      </c>
      <c r="C105" t="s">
        <v>438</v>
      </c>
      <c r="D105" t="s">
        <v>625</v>
      </c>
      <c r="E105" t="s">
        <v>41</v>
      </c>
      <c r="F105">
        <v>1138.9000000000001</v>
      </c>
      <c r="G105" s="14">
        <v>1.77</v>
      </c>
    </row>
    <row r="106" spans="1:7" x14ac:dyDescent="0.25">
      <c r="A106" t="s">
        <v>626</v>
      </c>
      <c r="B106" t="s">
        <v>427</v>
      </c>
      <c r="C106" t="s">
        <v>627</v>
      </c>
      <c r="D106" t="s">
        <v>628</v>
      </c>
      <c r="E106" t="s">
        <v>41</v>
      </c>
      <c r="F106">
        <v>413.84</v>
      </c>
      <c r="G106" s="14">
        <v>2.17</v>
      </c>
    </row>
    <row r="107" spans="1:7" x14ac:dyDescent="0.25">
      <c r="A107" t="s">
        <v>629</v>
      </c>
      <c r="B107" t="s">
        <v>427</v>
      </c>
      <c r="C107" t="s">
        <v>630</v>
      </c>
      <c r="D107" t="s">
        <v>631</v>
      </c>
      <c r="E107" t="s">
        <v>41</v>
      </c>
      <c r="F107">
        <v>73.03</v>
      </c>
      <c r="G107" s="14">
        <v>102.89</v>
      </c>
    </row>
    <row r="108" spans="1:7" x14ac:dyDescent="0.25">
      <c r="A108" t="s">
        <v>632</v>
      </c>
      <c r="B108" t="s">
        <v>30</v>
      </c>
      <c r="C108" t="s">
        <v>434</v>
      </c>
      <c r="D108" t="s">
        <v>633</v>
      </c>
      <c r="E108" t="s">
        <v>436</v>
      </c>
      <c r="F108">
        <v>153.36000000000001</v>
      </c>
      <c r="G108" s="14">
        <v>3.18</v>
      </c>
    </row>
    <row r="109" spans="1:7" x14ac:dyDescent="0.25">
      <c r="A109" t="s">
        <v>634</v>
      </c>
      <c r="B109" t="s">
        <v>427</v>
      </c>
      <c r="C109" t="s">
        <v>627</v>
      </c>
      <c r="D109" t="s">
        <v>635</v>
      </c>
      <c r="E109" t="s">
        <v>41</v>
      </c>
      <c r="F109">
        <v>1553.5</v>
      </c>
      <c r="G109" s="14">
        <v>2.17</v>
      </c>
    </row>
    <row r="110" spans="1:7" x14ac:dyDescent="0.25">
      <c r="A110" t="s">
        <v>636</v>
      </c>
      <c r="B110" t="s">
        <v>30</v>
      </c>
      <c r="C110" t="s">
        <v>434</v>
      </c>
      <c r="D110" t="s">
        <v>637</v>
      </c>
      <c r="E110" t="s">
        <v>436</v>
      </c>
      <c r="F110">
        <v>21749</v>
      </c>
      <c r="G110" s="14">
        <v>3.18</v>
      </c>
    </row>
    <row r="111" spans="1:7" x14ac:dyDescent="0.25">
      <c r="A111" t="s">
        <v>638</v>
      </c>
      <c r="B111" t="s">
        <v>30</v>
      </c>
      <c r="C111" t="s">
        <v>639</v>
      </c>
      <c r="D111" t="s">
        <v>640</v>
      </c>
      <c r="E111" t="s">
        <v>41</v>
      </c>
      <c r="F111">
        <v>1692.8</v>
      </c>
      <c r="G111" s="14">
        <v>16.18</v>
      </c>
    </row>
    <row r="112" spans="1:7" x14ac:dyDescent="0.25">
      <c r="A112" t="s">
        <v>641</v>
      </c>
      <c r="D112" t="s">
        <v>642</v>
      </c>
      <c r="E112" t="s">
        <v>424</v>
      </c>
      <c r="F112">
        <v>0</v>
      </c>
      <c r="G112" s="14">
        <v>0</v>
      </c>
    </row>
    <row r="113" spans="1:7" x14ac:dyDescent="0.25">
      <c r="A113" t="s">
        <v>643</v>
      </c>
      <c r="B113" t="s">
        <v>30</v>
      </c>
      <c r="C113" t="s">
        <v>644</v>
      </c>
      <c r="D113" t="s">
        <v>645</v>
      </c>
      <c r="E113" t="s">
        <v>41</v>
      </c>
      <c r="F113">
        <v>135.49</v>
      </c>
      <c r="G113" s="14">
        <v>19.39</v>
      </c>
    </row>
    <row r="114" spans="1:7" x14ac:dyDescent="0.25">
      <c r="A114" t="s">
        <v>646</v>
      </c>
      <c r="B114" t="s">
        <v>30</v>
      </c>
      <c r="C114" t="s">
        <v>647</v>
      </c>
      <c r="D114" t="s">
        <v>246</v>
      </c>
      <c r="E114" t="s">
        <v>41</v>
      </c>
      <c r="F114">
        <v>7.92</v>
      </c>
      <c r="G114" s="14">
        <v>118.1</v>
      </c>
    </row>
    <row r="115" spans="1:7" x14ac:dyDescent="0.25">
      <c r="A115" t="s">
        <v>648</v>
      </c>
      <c r="B115" t="s">
        <v>427</v>
      </c>
      <c r="C115" t="s">
        <v>630</v>
      </c>
      <c r="D115" t="s">
        <v>631</v>
      </c>
      <c r="E115" t="s">
        <v>41</v>
      </c>
      <c r="F115">
        <v>15.08</v>
      </c>
      <c r="G115" s="14">
        <v>102.89</v>
      </c>
    </row>
    <row r="116" spans="1:7" x14ac:dyDescent="0.25">
      <c r="A116" t="s">
        <v>649</v>
      </c>
      <c r="B116" t="s">
        <v>30</v>
      </c>
      <c r="C116" t="s">
        <v>434</v>
      </c>
      <c r="D116" t="s">
        <v>633</v>
      </c>
      <c r="E116" t="s">
        <v>436</v>
      </c>
      <c r="F116">
        <v>118.33</v>
      </c>
      <c r="G116" s="14">
        <v>3.18</v>
      </c>
    </row>
    <row r="117" spans="1:7" x14ac:dyDescent="0.25">
      <c r="A117" t="s">
        <v>650</v>
      </c>
      <c r="B117" t="s">
        <v>427</v>
      </c>
      <c r="C117" t="s">
        <v>651</v>
      </c>
      <c r="D117" t="s">
        <v>652</v>
      </c>
      <c r="E117" t="s">
        <v>91</v>
      </c>
      <c r="F117">
        <v>84</v>
      </c>
      <c r="G117" s="14">
        <v>116.49</v>
      </c>
    </row>
    <row r="118" spans="1:7" x14ac:dyDescent="0.25">
      <c r="A118" t="s">
        <v>653</v>
      </c>
      <c r="B118" t="s">
        <v>30</v>
      </c>
      <c r="C118" t="s">
        <v>654</v>
      </c>
      <c r="D118" t="s">
        <v>655</v>
      </c>
      <c r="E118" t="s">
        <v>41</v>
      </c>
      <c r="F118">
        <v>8.27</v>
      </c>
      <c r="G118" s="14">
        <v>248.81</v>
      </c>
    </row>
    <row r="119" spans="1:7" x14ac:dyDescent="0.25">
      <c r="A119" t="s">
        <v>656</v>
      </c>
      <c r="B119" t="s">
        <v>30</v>
      </c>
      <c r="C119" t="s">
        <v>434</v>
      </c>
      <c r="D119" t="s">
        <v>657</v>
      </c>
      <c r="E119" t="s">
        <v>436</v>
      </c>
      <c r="F119">
        <v>52.94</v>
      </c>
      <c r="G119" s="14">
        <v>3.18</v>
      </c>
    </row>
    <row r="120" spans="1:7" x14ac:dyDescent="0.25">
      <c r="A120" t="s">
        <v>658</v>
      </c>
      <c r="B120" t="s">
        <v>30</v>
      </c>
      <c r="C120" t="s">
        <v>659</v>
      </c>
      <c r="D120" t="s">
        <v>660</v>
      </c>
      <c r="E120" t="s">
        <v>41</v>
      </c>
      <c r="F120">
        <v>95.8</v>
      </c>
      <c r="G120" s="14">
        <v>24.75</v>
      </c>
    </row>
    <row r="121" spans="1:7" x14ac:dyDescent="0.25">
      <c r="A121" t="s">
        <v>661</v>
      </c>
      <c r="B121" t="s">
        <v>427</v>
      </c>
      <c r="C121" t="s">
        <v>662</v>
      </c>
      <c r="D121" t="s">
        <v>663</v>
      </c>
      <c r="E121" t="s">
        <v>664</v>
      </c>
      <c r="F121">
        <v>4</v>
      </c>
      <c r="G121" s="14">
        <v>1433.19</v>
      </c>
    </row>
    <row r="122" spans="1:7" x14ac:dyDescent="0.25">
      <c r="A122" t="s">
        <v>665</v>
      </c>
      <c r="B122" t="s">
        <v>427</v>
      </c>
      <c r="C122" t="s">
        <v>666</v>
      </c>
      <c r="D122" t="s">
        <v>667</v>
      </c>
      <c r="E122" t="s">
        <v>664</v>
      </c>
      <c r="F122">
        <v>4</v>
      </c>
      <c r="G122" s="14">
        <v>1363.61</v>
      </c>
    </row>
    <row r="123" spans="1:7" x14ac:dyDescent="0.25">
      <c r="A123" t="s">
        <v>668</v>
      </c>
      <c r="B123" t="s">
        <v>427</v>
      </c>
      <c r="C123" t="s">
        <v>669</v>
      </c>
      <c r="D123" t="s">
        <v>670</v>
      </c>
      <c r="E123" t="s">
        <v>664</v>
      </c>
      <c r="F123">
        <v>4</v>
      </c>
      <c r="G123" s="14">
        <v>707.45</v>
      </c>
    </row>
    <row r="124" spans="1:7" x14ac:dyDescent="0.25">
      <c r="A124" t="s">
        <v>671</v>
      </c>
      <c r="B124" t="s">
        <v>427</v>
      </c>
      <c r="C124" t="s">
        <v>672</v>
      </c>
      <c r="D124" t="s">
        <v>673</v>
      </c>
      <c r="E124" t="s">
        <v>664</v>
      </c>
      <c r="F124">
        <v>4</v>
      </c>
      <c r="G124" s="14">
        <v>363.57</v>
      </c>
    </row>
    <row r="125" spans="1:7" x14ac:dyDescent="0.25">
      <c r="A125" t="s">
        <v>674</v>
      </c>
      <c r="B125" t="s">
        <v>427</v>
      </c>
      <c r="C125" t="s">
        <v>675</v>
      </c>
      <c r="D125" t="s">
        <v>676</v>
      </c>
      <c r="E125" t="s">
        <v>664</v>
      </c>
      <c r="F125">
        <v>2</v>
      </c>
      <c r="G125" s="14">
        <v>525.89</v>
      </c>
    </row>
    <row r="126" spans="1:7" x14ac:dyDescent="0.25">
      <c r="A126" t="s">
        <v>677</v>
      </c>
      <c r="D126" t="s">
        <v>678</v>
      </c>
      <c r="E126" t="s">
        <v>424</v>
      </c>
      <c r="F126">
        <v>0</v>
      </c>
      <c r="G126" s="14">
        <v>0</v>
      </c>
    </row>
    <row r="127" spans="1:7" x14ac:dyDescent="0.25">
      <c r="A127" t="s">
        <v>679</v>
      </c>
      <c r="D127" t="s">
        <v>680</v>
      </c>
      <c r="E127" t="s">
        <v>424</v>
      </c>
      <c r="F127">
        <v>0</v>
      </c>
      <c r="G127" s="14">
        <v>0</v>
      </c>
    </row>
    <row r="128" spans="1:7" x14ac:dyDescent="0.25">
      <c r="A128" t="s">
        <v>681</v>
      </c>
      <c r="B128" t="s">
        <v>30</v>
      </c>
      <c r="C128" t="s">
        <v>644</v>
      </c>
      <c r="D128" t="s">
        <v>645</v>
      </c>
      <c r="E128" t="s">
        <v>41</v>
      </c>
      <c r="F128">
        <v>166.72</v>
      </c>
      <c r="G128" s="14">
        <v>19.39</v>
      </c>
    </row>
    <row r="129" spans="1:7" x14ac:dyDescent="0.25">
      <c r="A129" t="s">
        <v>682</v>
      </c>
      <c r="B129" t="s">
        <v>30</v>
      </c>
      <c r="C129" t="s">
        <v>647</v>
      </c>
      <c r="D129" t="s">
        <v>246</v>
      </c>
      <c r="E129" t="s">
        <v>41</v>
      </c>
      <c r="F129">
        <v>9.58</v>
      </c>
      <c r="G129" s="14">
        <v>118.1</v>
      </c>
    </row>
    <row r="130" spans="1:7" x14ac:dyDescent="0.25">
      <c r="A130" t="s">
        <v>683</v>
      </c>
      <c r="B130" t="s">
        <v>427</v>
      </c>
      <c r="C130" t="s">
        <v>630</v>
      </c>
      <c r="D130" t="s">
        <v>631</v>
      </c>
      <c r="E130" t="s">
        <v>41</v>
      </c>
      <c r="F130">
        <v>15.28</v>
      </c>
      <c r="G130" s="14">
        <v>102.89</v>
      </c>
    </row>
    <row r="131" spans="1:7" x14ac:dyDescent="0.25">
      <c r="A131" t="s">
        <v>684</v>
      </c>
      <c r="B131" t="s">
        <v>30</v>
      </c>
      <c r="C131" t="s">
        <v>434</v>
      </c>
      <c r="D131" t="s">
        <v>633</v>
      </c>
      <c r="E131" t="s">
        <v>436</v>
      </c>
      <c r="F131">
        <v>103.22</v>
      </c>
      <c r="G131" s="14">
        <v>3.18</v>
      </c>
    </row>
    <row r="132" spans="1:7" x14ac:dyDescent="0.25">
      <c r="A132" t="s">
        <v>685</v>
      </c>
      <c r="D132" t="s">
        <v>686</v>
      </c>
      <c r="E132" t="s">
        <v>424</v>
      </c>
      <c r="F132">
        <v>0</v>
      </c>
      <c r="G132" s="14">
        <v>0</v>
      </c>
    </row>
    <row r="133" spans="1:7" x14ac:dyDescent="0.25">
      <c r="A133" t="s">
        <v>687</v>
      </c>
      <c r="B133" t="s">
        <v>427</v>
      </c>
      <c r="C133" t="s">
        <v>688</v>
      </c>
      <c r="D133" t="s">
        <v>689</v>
      </c>
      <c r="E133" t="s">
        <v>41</v>
      </c>
      <c r="F133">
        <v>38.64</v>
      </c>
      <c r="G133" s="14">
        <v>173.85</v>
      </c>
    </row>
    <row r="134" spans="1:7" x14ac:dyDescent="0.25">
      <c r="A134" t="s">
        <v>690</v>
      </c>
      <c r="B134" t="s">
        <v>30</v>
      </c>
      <c r="C134" t="s">
        <v>434</v>
      </c>
      <c r="D134" t="s">
        <v>691</v>
      </c>
      <c r="E134" t="s">
        <v>436</v>
      </c>
      <c r="F134">
        <v>321.43</v>
      </c>
      <c r="G134" s="14">
        <v>3.18</v>
      </c>
    </row>
    <row r="135" spans="1:7" x14ac:dyDescent="0.25">
      <c r="A135" t="s">
        <v>692</v>
      </c>
      <c r="B135" t="s">
        <v>30</v>
      </c>
      <c r="C135" t="s">
        <v>659</v>
      </c>
      <c r="D135" t="s">
        <v>660</v>
      </c>
      <c r="E135" t="s">
        <v>41</v>
      </c>
      <c r="F135">
        <v>138.32</v>
      </c>
      <c r="G135" s="14">
        <v>24.75</v>
      </c>
    </row>
    <row r="136" spans="1:7" x14ac:dyDescent="0.25">
      <c r="A136" t="s">
        <v>693</v>
      </c>
      <c r="D136" t="s">
        <v>694</v>
      </c>
      <c r="E136" t="s">
        <v>424</v>
      </c>
      <c r="F136">
        <v>0</v>
      </c>
      <c r="G136" s="14">
        <v>0</v>
      </c>
    </row>
    <row r="137" spans="1:7" x14ac:dyDescent="0.25">
      <c r="A137" t="s">
        <v>695</v>
      </c>
      <c r="B137" t="s">
        <v>427</v>
      </c>
      <c r="C137" t="s">
        <v>696</v>
      </c>
      <c r="D137" t="s">
        <v>697</v>
      </c>
      <c r="E137" t="s">
        <v>91</v>
      </c>
      <c r="F137">
        <v>96</v>
      </c>
      <c r="G137" s="14">
        <v>108.34</v>
      </c>
    </row>
    <row r="138" spans="1:7" x14ac:dyDescent="0.25">
      <c r="A138" t="s">
        <v>698</v>
      </c>
      <c r="B138" t="s">
        <v>427</v>
      </c>
      <c r="C138" t="s">
        <v>699</v>
      </c>
      <c r="D138" t="s">
        <v>700</v>
      </c>
      <c r="E138" t="s">
        <v>91</v>
      </c>
      <c r="F138">
        <v>61</v>
      </c>
      <c r="G138" s="14">
        <v>62.63</v>
      </c>
    </row>
    <row r="139" spans="1:7" x14ac:dyDescent="0.25">
      <c r="A139" t="s">
        <v>701</v>
      </c>
      <c r="B139" t="s">
        <v>427</v>
      </c>
      <c r="C139" t="s">
        <v>702</v>
      </c>
      <c r="D139" t="s">
        <v>703</v>
      </c>
      <c r="E139" t="s">
        <v>664</v>
      </c>
      <c r="F139">
        <v>20</v>
      </c>
      <c r="G139" s="14">
        <v>152.01</v>
      </c>
    </row>
    <row r="140" spans="1:7" x14ac:dyDescent="0.25">
      <c r="A140" t="s">
        <v>704</v>
      </c>
      <c r="B140" t="s">
        <v>30</v>
      </c>
      <c r="C140" t="s">
        <v>705</v>
      </c>
      <c r="D140" t="s">
        <v>706</v>
      </c>
      <c r="E140" t="s">
        <v>54</v>
      </c>
      <c r="F140">
        <v>20</v>
      </c>
      <c r="G140" s="14">
        <v>122.09</v>
      </c>
    </row>
    <row r="141" spans="1:7" x14ac:dyDescent="0.25">
      <c r="A141" t="s">
        <v>707</v>
      </c>
      <c r="B141" t="s">
        <v>427</v>
      </c>
      <c r="C141" t="s">
        <v>708</v>
      </c>
      <c r="D141" t="s">
        <v>709</v>
      </c>
      <c r="E141" t="s">
        <v>664</v>
      </c>
      <c r="F141">
        <v>20</v>
      </c>
      <c r="G141" s="14">
        <v>59.88</v>
      </c>
    </row>
    <row r="142" spans="1:7" x14ac:dyDescent="0.25">
      <c r="A142" t="s">
        <v>710</v>
      </c>
      <c r="B142" t="s">
        <v>427</v>
      </c>
      <c r="C142" t="s">
        <v>711</v>
      </c>
      <c r="D142" t="s">
        <v>712</v>
      </c>
      <c r="E142" t="s">
        <v>664</v>
      </c>
      <c r="F142">
        <v>6</v>
      </c>
      <c r="G142" s="14">
        <v>2271.06</v>
      </c>
    </row>
    <row r="143" spans="1:7" x14ac:dyDescent="0.25">
      <c r="A143" t="s">
        <v>713</v>
      </c>
      <c r="B143" t="s">
        <v>427</v>
      </c>
      <c r="C143" t="s">
        <v>714</v>
      </c>
      <c r="D143" t="s">
        <v>715</v>
      </c>
      <c r="E143" t="s">
        <v>664</v>
      </c>
      <c r="F143">
        <v>6</v>
      </c>
      <c r="G143" s="14">
        <v>227.23</v>
      </c>
    </row>
    <row r="144" spans="1:7" x14ac:dyDescent="0.25">
      <c r="A144" t="s">
        <v>716</v>
      </c>
      <c r="B144" t="s">
        <v>427</v>
      </c>
      <c r="C144" t="s">
        <v>717</v>
      </c>
      <c r="D144" t="s">
        <v>718</v>
      </c>
      <c r="E144" t="s">
        <v>664</v>
      </c>
      <c r="F144">
        <v>6</v>
      </c>
      <c r="G144" s="14">
        <v>1613.36</v>
      </c>
    </row>
    <row r="145" spans="1:7" x14ac:dyDescent="0.25">
      <c r="A145" t="s">
        <v>719</v>
      </c>
      <c r="D145" t="s">
        <v>720</v>
      </c>
      <c r="E145" t="s">
        <v>424</v>
      </c>
      <c r="F145">
        <v>0</v>
      </c>
      <c r="G145" s="14">
        <v>0</v>
      </c>
    </row>
    <row r="146" spans="1:7" x14ac:dyDescent="0.25">
      <c r="A146" t="s">
        <v>721</v>
      </c>
      <c r="D146" t="s">
        <v>680</v>
      </c>
      <c r="E146" t="s">
        <v>424</v>
      </c>
      <c r="F146">
        <v>0</v>
      </c>
      <c r="G146" s="14">
        <v>0</v>
      </c>
    </row>
    <row r="147" spans="1:7" x14ac:dyDescent="0.25">
      <c r="A147" t="s">
        <v>722</v>
      </c>
      <c r="B147" t="s">
        <v>30</v>
      </c>
      <c r="C147" t="s">
        <v>644</v>
      </c>
      <c r="D147" t="s">
        <v>645</v>
      </c>
      <c r="E147" t="s">
        <v>41</v>
      </c>
      <c r="F147">
        <v>19.87</v>
      </c>
      <c r="G147" s="14">
        <v>19.39</v>
      </c>
    </row>
    <row r="148" spans="1:7" x14ac:dyDescent="0.25">
      <c r="A148" t="s">
        <v>723</v>
      </c>
      <c r="B148" t="s">
        <v>30</v>
      </c>
      <c r="C148" t="s">
        <v>647</v>
      </c>
      <c r="D148" t="s">
        <v>246</v>
      </c>
      <c r="E148" t="s">
        <v>41</v>
      </c>
      <c r="F148">
        <v>3.53</v>
      </c>
      <c r="G148" s="14">
        <v>118.1</v>
      </c>
    </row>
    <row r="149" spans="1:7" x14ac:dyDescent="0.25">
      <c r="A149" t="s">
        <v>724</v>
      </c>
      <c r="B149" t="s">
        <v>30</v>
      </c>
      <c r="C149" t="s">
        <v>434</v>
      </c>
      <c r="D149" t="s">
        <v>633</v>
      </c>
      <c r="E149" t="s">
        <v>436</v>
      </c>
      <c r="F149">
        <v>42.62</v>
      </c>
      <c r="G149" s="14">
        <v>3.18</v>
      </c>
    </row>
    <row r="150" spans="1:7" x14ac:dyDescent="0.25">
      <c r="A150" t="s">
        <v>725</v>
      </c>
      <c r="D150" t="s">
        <v>726</v>
      </c>
      <c r="E150" t="s">
        <v>424</v>
      </c>
      <c r="F150">
        <v>0</v>
      </c>
      <c r="G150" s="14">
        <v>0</v>
      </c>
    </row>
    <row r="151" spans="1:7" x14ac:dyDescent="0.25">
      <c r="A151" t="s">
        <v>727</v>
      </c>
      <c r="B151" t="s">
        <v>427</v>
      </c>
      <c r="C151" t="s">
        <v>688</v>
      </c>
      <c r="D151" t="s">
        <v>689</v>
      </c>
      <c r="E151" t="s">
        <v>41</v>
      </c>
      <c r="F151">
        <v>23.4</v>
      </c>
      <c r="G151" s="14">
        <v>173.85</v>
      </c>
    </row>
    <row r="152" spans="1:7" x14ac:dyDescent="0.25">
      <c r="A152" t="s">
        <v>728</v>
      </c>
      <c r="B152" t="s">
        <v>30</v>
      </c>
      <c r="C152" t="s">
        <v>434</v>
      </c>
      <c r="D152" t="s">
        <v>691</v>
      </c>
      <c r="E152" t="s">
        <v>436</v>
      </c>
      <c r="F152">
        <v>149.78</v>
      </c>
      <c r="G152" s="14">
        <v>3.18</v>
      </c>
    </row>
    <row r="153" spans="1:7" x14ac:dyDescent="0.25">
      <c r="A153" t="s">
        <v>729</v>
      </c>
      <c r="D153" t="s">
        <v>730</v>
      </c>
      <c r="E153" t="s">
        <v>424</v>
      </c>
      <c r="F153">
        <v>0</v>
      </c>
      <c r="G153" s="14">
        <v>0</v>
      </c>
    </row>
    <row r="154" spans="1:7" x14ac:dyDescent="0.25">
      <c r="A154" t="s">
        <v>731</v>
      </c>
      <c r="B154" t="s">
        <v>427</v>
      </c>
      <c r="C154" t="s">
        <v>732</v>
      </c>
      <c r="D154" t="s">
        <v>733</v>
      </c>
      <c r="E154" t="s">
        <v>91</v>
      </c>
      <c r="F154">
        <v>890</v>
      </c>
      <c r="G154" s="14">
        <v>7.11</v>
      </c>
    </row>
    <row r="155" spans="1:7" x14ac:dyDescent="0.25">
      <c r="A155" t="s">
        <v>734</v>
      </c>
      <c r="B155" t="s">
        <v>427</v>
      </c>
      <c r="C155" t="s">
        <v>735</v>
      </c>
      <c r="D155" t="s">
        <v>736</v>
      </c>
      <c r="E155" t="s">
        <v>664</v>
      </c>
      <c r="F155">
        <v>20</v>
      </c>
      <c r="G155" s="14">
        <v>43.73</v>
      </c>
    </row>
    <row r="156" spans="1:7" x14ac:dyDescent="0.25">
      <c r="A156" t="s">
        <v>737</v>
      </c>
      <c r="B156" t="s">
        <v>427</v>
      </c>
      <c r="C156" t="s">
        <v>738</v>
      </c>
      <c r="D156" t="s">
        <v>739</v>
      </c>
      <c r="E156" t="s">
        <v>664</v>
      </c>
      <c r="F156">
        <v>20</v>
      </c>
      <c r="G156" s="14">
        <v>179.62</v>
      </c>
    </row>
    <row r="157" spans="1:7" x14ac:dyDescent="0.25">
      <c r="A157" t="s">
        <v>740</v>
      </c>
      <c r="D157" t="s">
        <v>741</v>
      </c>
      <c r="E157" t="s">
        <v>424</v>
      </c>
      <c r="F157">
        <v>0</v>
      </c>
      <c r="G157" s="14">
        <v>0</v>
      </c>
    </row>
    <row r="158" spans="1:7" x14ac:dyDescent="0.25">
      <c r="A158" t="s">
        <v>742</v>
      </c>
      <c r="D158" t="s">
        <v>743</v>
      </c>
      <c r="E158" t="s">
        <v>424</v>
      </c>
      <c r="F158">
        <v>0</v>
      </c>
      <c r="G158" s="14">
        <v>0</v>
      </c>
    </row>
    <row r="159" spans="1:7" x14ac:dyDescent="0.25">
      <c r="A159" t="s">
        <v>744</v>
      </c>
      <c r="B159" t="s">
        <v>30</v>
      </c>
      <c r="C159" t="s">
        <v>745</v>
      </c>
      <c r="D159" t="s">
        <v>45</v>
      </c>
      <c r="E159" t="s">
        <v>34</v>
      </c>
      <c r="F159">
        <v>4.92</v>
      </c>
      <c r="G159" s="14">
        <v>17.64</v>
      </c>
    </row>
    <row r="160" spans="1:7" x14ac:dyDescent="0.25">
      <c r="A160" t="s">
        <v>746</v>
      </c>
      <c r="B160" t="s">
        <v>30</v>
      </c>
      <c r="C160" t="s">
        <v>747</v>
      </c>
      <c r="D160" t="s">
        <v>748</v>
      </c>
      <c r="E160" t="s">
        <v>34</v>
      </c>
      <c r="F160">
        <v>19.739999999999998</v>
      </c>
      <c r="G160" s="14">
        <v>12.7</v>
      </c>
    </row>
    <row r="161" spans="1:7" x14ac:dyDescent="0.25">
      <c r="A161" t="s">
        <v>749</v>
      </c>
      <c r="B161" t="s">
        <v>30</v>
      </c>
      <c r="C161" t="s">
        <v>750</v>
      </c>
      <c r="D161" t="s">
        <v>751</v>
      </c>
      <c r="E161" t="s">
        <v>34</v>
      </c>
      <c r="F161">
        <v>29.94</v>
      </c>
      <c r="G161" s="14">
        <v>13.73</v>
      </c>
    </row>
    <row r="162" spans="1:7" x14ac:dyDescent="0.25">
      <c r="A162" t="s">
        <v>752</v>
      </c>
      <c r="B162" t="s">
        <v>427</v>
      </c>
      <c r="C162" t="s">
        <v>753</v>
      </c>
      <c r="D162" t="s">
        <v>754</v>
      </c>
      <c r="E162" t="s">
        <v>24</v>
      </c>
      <c r="F162">
        <v>4.8600000000000003</v>
      </c>
      <c r="G162" s="14">
        <v>56.6</v>
      </c>
    </row>
    <row r="163" spans="1:7" x14ac:dyDescent="0.25">
      <c r="A163" t="s">
        <v>755</v>
      </c>
      <c r="B163" t="s">
        <v>427</v>
      </c>
      <c r="C163" t="s">
        <v>756</v>
      </c>
      <c r="D163" t="s">
        <v>757</v>
      </c>
      <c r="E163" t="s">
        <v>24</v>
      </c>
      <c r="F163">
        <v>4.8600000000000003</v>
      </c>
      <c r="G163" s="14">
        <v>179.96</v>
      </c>
    </row>
    <row r="164" spans="1:7" x14ac:dyDescent="0.25">
      <c r="A164" t="s">
        <v>758</v>
      </c>
      <c r="B164" t="s">
        <v>427</v>
      </c>
      <c r="C164" t="s">
        <v>759</v>
      </c>
      <c r="D164" t="s">
        <v>760</v>
      </c>
      <c r="E164" t="s">
        <v>24</v>
      </c>
      <c r="F164">
        <v>7.2</v>
      </c>
      <c r="G164" s="14">
        <v>121.29</v>
      </c>
    </row>
    <row r="165" spans="1:7" x14ac:dyDescent="0.25">
      <c r="A165" t="s">
        <v>761</v>
      </c>
      <c r="B165" t="s">
        <v>427</v>
      </c>
      <c r="C165" t="s">
        <v>762</v>
      </c>
      <c r="D165" t="s">
        <v>763</v>
      </c>
      <c r="E165" t="s">
        <v>24</v>
      </c>
      <c r="F165">
        <v>7.2</v>
      </c>
      <c r="G165" s="14">
        <v>86.06</v>
      </c>
    </row>
    <row r="166" spans="1:7" x14ac:dyDescent="0.25">
      <c r="A166" t="s">
        <v>764</v>
      </c>
      <c r="B166" t="s">
        <v>427</v>
      </c>
      <c r="C166" t="s">
        <v>765</v>
      </c>
      <c r="D166" t="s">
        <v>766</v>
      </c>
      <c r="E166" t="s">
        <v>41</v>
      </c>
      <c r="F166">
        <v>0.78</v>
      </c>
      <c r="G166" s="14">
        <v>767.48</v>
      </c>
    </row>
    <row r="167" spans="1:7" x14ac:dyDescent="0.25">
      <c r="A167" t="s">
        <v>767</v>
      </c>
      <c r="B167" t="s">
        <v>30</v>
      </c>
      <c r="C167" t="s">
        <v>768</v>
      </c>
      <c r="D167" t="s">
        <v>769</v>
      </c>
      <c r="E167" t="s">
        <v>24</v>
      </c>
      <c r="F167">
        <v>12.74</v>
      </c>
      <c r="G167" s="14">
        <v>89.99</v>
      </c>
    </row>
    <row r="168" spans="1:7" x14ac:dyDescent="0.25">
      <c r="A168" t="s">
        <v>770</v>
      </c>
      <c r="B168" t="s">
        <v>30</v>
      </c>
      <c r="C168" t="s">
        <v>771</v>
      </c>
      <c r="D168" t="s">
        <v>772</v>
      </c>
      <c r="E168" t="s">
        <v>24</v>
      </c>
      <c r="F168">
        <v>20.68</v>
      </c>
      <c r="G168" s="14">
        <v>7.09</v>
      </c>
    </row>
    <row r="169" spans="1:7" x14ac:dyDescent="0.25">
      <c r="A169" t="s">
        <v>773</v>
      </c>
      <c r="B169" t="s">
        <v>30</v>
      </c>
      <c r="C169" t="s">
        <v>516</v>
      </c>
      <c r="D169" t="s">
        <v>517</v>
      </c>
      <c r="E169" t="s">
        <v>24</v>
      </c>
      <c r="F169">
        <v>20.68</v>
      </c>
      <c r="G169" s="14">
        <v>51.25</v>
      </c>
    </row>
    <row r="170" spans="1:7" x14ac:dyDescent="0.25">
      <c r="A170" t="s">
        <v>774</v>
      </c>
      <c r="B170" t="s">
        <v>30</v>
      </c>
      <c r="C170" t="s">
        <v>775</v>
      </c>
      <c r="D170" t="s">
        <v>776</v>
      </c>
      <c r="E170" t="s">
        <v>24</v>
      </c>
      <c r="F170">
        <v>20.68</v>
      </c>
      <c r="G170" s="14">
        <v>5.41</v>
      </c>
    </row>
    <row r="171" spans="1:7" x14ac:dyDescent="0.25">
      <c r="A171" t="s">
        <v>777</v>
      </c>
      <c r="B171" t="s">
        <v>30</v>
      </c>
      <c r="C171" t="s">
        <v>778</v>
      </c>
      <c r="D171" t="s">
        <v>779</v>
      </c>
      <c r="E171" t="s">
        <v>24</v>
      </c>
      <c r="F171">
        <v>20.68</v>
      </c>
      <c r="G171" s="14">
        <v>5.71</v>
      </c>
    </row>
    <row r="172" spans="1:7" x14ac:dyDescent="0.25">
      <c r="A172" t="s">
        <v>780</v>
      </c>
      <c r="B172" t="s">
        <v>30</v>
      </c>
      <c r="C172" t="s">
        <v>781</v>
      </c>
      <c r="D172" t="s">
        <v>782</v>
      </c>
      <c r="E172" t="s">
        <v>24</v>
      </c>
      <c r="F172">
        <v>20.68</v>
      </c>
      <c r="G172" s="14">
        <v>16.23</v>
      </c>
    </row>
    <row r="173" spans="1:7" x14ac:dyDescent="0.25">
      <c r="A173" t="s">
        <v>783</v>
      </c>
      <c r="B173" t="s">
        <v>30</v>
      </c>
      <c r="C173" t="s">
        <v>784</v>
      </c>
      <c r="D173" t="s">
        <v>785</v>
      </c>
      <c r="E173" t="s">
        <v>91</v>
      </c>
      <c r="F173">
        <v>2.6</v>
      </c>
      <c r="G173" s="14">
        <v>124.86</v>
      </c>
    </row>
    <row r="174" spans="1:7" x14ac:dyDescent="0.25">
      <c r="A174" t="s">
        <v>786</v>
      </c>
      <c r="B174" t="s">
        <v>30</v>
      </c>
      <c r="C174" t="s">
        <v>787</v>
      </c>
      <c r="D174" t="s">
        <v>788</v>
      </c>
      <c r="E174" t="s">
        <v>91</v>
      </c>
      <c r="F174">
        <v>2.6</v>
      </c>
      <c r="G174" s="14">
        <v>91.01</v>
      </c>
    </row>
    <row r="175" spans="1:7" x14ac:dyDescent="0.25">
      <c r="A175" t="s">
        <v>789</v>
      </c>
      <c r="D175" t="s">
        <v>51</v>
      </c>
      <c r="E175" t="s">
        <v>424</v>
      </c>
      <c r="F175">
        <v>0</v>
      </c>
      <c r="G175" s="14">
        <v>0</v>
      </c>
    </row>
    <row r="176" spans="1:7" x14ac:dyDescent="0.25">
      <c r="A176" t="s">
        <v>790</v>
      </c>
      <c r="B176" t="s">
        <v>30</v>
      </c>
      <c r="C176" t="s">
        <v>530</v>
      </c>
      <c r="D176" t="s">
        <v>531</v>
      </c>
      <c r="E176" t="s">
        <v>24</v>
      </c>
      <c r="F176">
        <v>0.7</v>
      </c>
      <c r="G176" s="14">
        <v>1186.49</v>
      </c>
    </row>
    <row r="177" spans="1:7" x14ac:dyDescent="0.25">
      <c r="A177" t="s">
        <v>791</v>
      </c>
      <c r="B177" t="s">
        <v>30</v>
      </c>
      <c r="C177" t="s">
        <v>792</v>
      </c>
      <c r="D177" t="s">
        <v>793</v>
      </c>
      <c r="E177" t="s">
        <v>54</v>
      </c>
      <c r="F177">
        <v>2</v>
      </c>
      <c r="G177" s="14">
        <v>152.25</v>
      </c>
    </row>
    <row r="178" spans="1:7" x14ac:dyDescent="0.25">
      <c r="A178" t="s">
        <v>794</v>
      </c>
      <c r="B178" t="s">
        <v>427</v>
      </c>
      <c r="C178" t="s">
        <v>795</v>
      </c>
      <c r="D178" t="s">
        <v>796</v>
      </c>
      <c r="E178" t="s">
        <v>664</v>
      </c>
      <c r="F178">
        <v>2.1</v>
      </c>
      <c r="G178" s="14">
        <v>589.44000000000005</v>
      </c>
    </row>
    <row r="179" spans="1:7" x14ac:dyDescent="0.25">
      <c r="A179" t="s">
        <v>797</v>
      </c>
      <c r="D179" t="s">
        <v>798</v>
      </c>
      <c r="E179" t="s">
        <v>424</v>
      </c>
      <c r="F179">
        <v>0</v>
      </c>
      <c r="G179" s="14">
        <v>0</v>
      </c>
    </row>
    <row r="180" spans="1:7" x14ac:dyDescent="0.25">
      <c r="A180" t="s">
        <v>799</v>
      </c>
      <c r="B180" t="s">
        <v>30</v>
      </c>
      <c r="C180" t="s">
        <v>800</v>
      </c>
      <c r="D180" t="s">
        <v>801</v>
      </c>
      <c r="E180" t="s">
        <v>54</v>
      </c>
      <c r="F180">
        <v>2</v>
      </c>
      <c r="G180" s="14">
        <v>16.64</v>
      </c>
    </row>
    <row r="181" spans="1:7" x14ac:dyDescent="0.25">
      <c r="A181" t="s">
        <v>802</v>
      </c>
      <c r="B181" t="s">
        <v>30</v>
      </c>
      <c r="C181" t="s">
        <v>803</v>
      </c>
      <c r="D181" t="s">
        <v>804</v>
      </c>
      <c r="E181" t="s">
        <v>54</v>
      </c>
      <c r="F181">
        <v>2</v>
      </c>
      <c r="G181" s="14">
        <v>78</v>
      </c>
    </row>
    <row r="182" spans="1:7" x14ac:dyDescent="0.25">
      <c r="A182" t="s">
        <v>805</v>
      </c>
      <c r="B182" t="s">
        <v>30</v>
      </c>
      <c r="C182" t="s">
        <v>806</v>
      </c>
      <c r="D182" t="s">
        <v>807</v>
      </c>
      <c r="E182" t="s">
        <v>54</v>
      </c>
      <c r="F182">
        <v>4</v>
      </c>
      <c r="G182" s="14">
        <v>12.12</v>
      </c>
    </row>
    <row r="183" spans="1:7" x14ac:dyDescent="0.25">
      <c r="A183" t="s">
        <v>808</v>
      </c>
      <c r="B183" t="s">
        <v>30</v>
      </c>
      <c r="C183" t="s">
        <v>809</v>
      </c>
      <c r="D183" t="s">
        <v>810</v>
      </c>
      <c r="E183" t="s">
        <v>54</v>
      </c>
      <c r="F183">
        <v>20</v>
      </c>
      <c r="G183" s="14">
        <v>26.93</v>
      </c>
    </row>
    <row r="184" spans="1:7" x14ac:dyDescent="0.25">
      <c r="A184" t="s">
        <v>811</v>
      </c>
      <c r="B184" t="s">
        <v>30</v>
      </c>
      <c r="C184" t="s">
        <v>812</v>
      </c>
      <c r="D184" t="s">
        <v>813</v>
      </c>
      <c r="E184" t="s">
        <v>91</v>
      </c>
      <c r="F184">
        <v>3.2</v>
      </c>
      <c r="G184" s="14">
        <v>44.65</v>
      </c>
    </row>
    <row r="185" spans="1:7" x14ac:dyDescent="0.25">
      <c r="A185" t="s">
        <v>814</v>
      </c>
      <c r="B185" t="s">
        <v>30</v>
      </c>
      <c r="C185" t="s">
        <v>815</v>
      </c>
      <c r="D185" t="s">
        <v>816</v>
      </c>
      <c r="E185" t="s">
        <v>54</v>
      </c>
      <c r="F185">
        <v>40</v>
      </c>
      <c r="G185" s="14">
        <v>50.65</v>
      </c>
    </row>
    <row r="186" spans="1:7" x14ac:dyDescent="0.25">
      <c r="A186" t="s">
        <v>817</v>
      </c>
      <c r="B186" t="s">
        <v>30</v>
      </c>
      <c r="C186" t="s">
        <v>818</v>
      </c>
      <c r="D186" t="s">
        <v>819</v>
      </c>
      <c r="E186" t="s">
        <v>54</v>
      </c>
      <c r="F186">
        <v>80</v>
      </c>
      <c r="G186" s="14">
        <v>8.6300000000000008</v>
      </c>
    </row>
    <row r="187" spans="1:7" x14ac:dyDescent="0.25">
      <c r="A187" t="s">
        <v>820</v>
      </c>
      <c r="B187" t="s">
        <v>30</v>
      </c>
      <c r="C187" t="s">
        <v>821</v>
      </c>
      <c r="D187" t="s">
        <v>370</v>
      </c>
      <c r="E187" t="s">
        <v>91</v>
      </c>
      <c r="F187">
        <v>60</v>
      </c>
      <c r="G187" s="14">
        <v>33.409999999999997</v>
      </c>
    </row>
    <row r="188" spans="1:7" x14ac:dyDescent="0.25">
      <c r="A188" t="s">
        <v>822</v>
      </c>
      <c r="B188" t="s">
        <v>30</v>
      </c>
      <c r="C188" t="s">
        <v>823</v>
      </c>
      <c r="D188" t="s">
        <v>824</v>
      </c>
      <c r="E188" t="s">
        <v>54</v>
      </c>
      <c r="F188">
        <v>40</v>
      </c>
      <c r="G188" s="14">
        <v>15.14</v>
      </c>
    </row>
    <row r="189" spans="1:7" x14ac:dyDescent="0.25">
      <c r="A189" t="s">
        <v>825</v>
      </c>
      <c r="B189" t="s">
        <v>427</v>
      </c>
      <c r="C189" t="s">
        <v>826</v>
      </c>
      <c r="D189" t="s">
        <v>827</v>
      </c>
      <c r="E189" t="s">
        <v>664</v>
      </c>
      <c r="F189">
        <v>2</v>
      </c>
      <c r="G189" s="14">
        <v>11.54</v>
      </c>
    </row>
    <row r="190" spans="1:7" x14ac:dyDescent="0.25">
      <c r="A190" t="s">
        <v>828</v>
      </c>
      <c r="B190" t="s">
        <v>30</v>
      </c>
      <c r="C190" t="s">
        <v>829</v>
      </c>
      <c r="D190" t="s">
        <v>351</v>
      </c>
      <c r="E190" t="s">
        <v>54</v>
      </c>
      <c r="F190">
        <v>60</v>
      </c>
      <c r="G190" s="14">
        <v>13.65</v>
      </c>
    </row>
    <row r="191" spans="1:7" x14ac:dyDescent="0.25">
      <c r="A191" t="s">
        <v>830</v>
      </c>
      <c r="B191" t="s">
        <v>30</v>
      </c>
      <c r="C191" t="s">
        <v>831</v>
      </c>
      <c r="D191" t="s">
        <v>832</v>
      </c>
      <c r="E191" t="s">
        <v>91</v>
      </c>
      <c r="F191">
        <v>7</v>
      </c>
      <c r="G191" s="14">
        <v>29.19</v>
      </c>
    </row>
    <row r="192" spans="1:7" x14ac:dyDescent="0.25">
      <c r="A192" t="s">
        <v>833</v>
      </c>
      <c r="B192" t="s">
        <v>30</v>
      </c>
      <c r="C192" t="s">
        <v>834</v>
      </c>
      <c r="D192" t="s">
        <v>835</v>
      </c>
      <c r="E192" t="s">
        <v>54</v>
      </c>
      <c r="F192">
        <v>2</v>
      </c>
      <c r="G192" s="14">
        <v>71.52</v>
      </c>
    </row>
    <row r="193" spans="1:7" x14ac:dyDescent="0.25">
      <c r="A193" t="s">
        <v>836</v>
      </c>
      <c r="B193" t="s">
        <v>30</v>
      </c>
      <c r="C193" t="s">
        <v>837</v>
      </c>
      <c r="D193" t="s">
        <v>838</v>
      </c>
      <c r="E193" t="s">
        <v>54</v>
      </c>
      <c r="F193">
        <v>20</v>
      </c>
      <c r="G193" s="14">
        <v>10.26</v>
      </c>
    </row>
    <row r="194" spans="1:7" x14ac:dyDescent="0.25">
      <c r="A194" t="s">
        <v>839</v>
      </c>
      <c r="D194" t="s">
        <v>840</v>
      </c>
      <c r="E194" t="s">
        <v>424</v>
      </c>
      <c r="F194">
        <v>0</v>
      </c>
      <c r="G194" s="14">
        <v>0</v>
      </c>
    </row>
    <row r="195" spans="1:7" x14ac:dyDescent="0.25">
      <c r="A195" t="s">
        <v>841</v>
      </c>
      <c r="B195" t="s">
        <v>30</v>
      </c>
      <c r="C195" t="s">
        <v>842</v>
      </c>
      <c r="D195" t="s">
        <v>843</v>
      </c>
      <c r="E195" t="s">
        <v>91</v>
      </c>
      <c r="F195">
        <v>273</v>
      </c>
      <c r="G195" s="14">
        <v>64.8</v>
      </c>
    </row>
    <row r="196" spans="1:7" x14ac:dyDescent="0.25">
      <c r="A196" t="s">
        <v>844</v>
      </c>
      <c r="B196" t="s">
        <v>30</v>
      </c>
      <c r="C196" t="s">
        <v>466</v>
      </c>
      <c r="D196" t="s">
        <v>467</v>
      </c>
      <c r="E196" t="s">
        <v>24</v>
      </c>
      <c r="F196">
        <v>52.3</v>
      </c>
      <c r="G196" s="14">
        <v>4.82</v>
      </c>
    </row>
    <row r="197" spans="1:7" x14ac:dyDescent="0.25">
      <c r="A197" t="s">
        <v>845</v>
      </c>
      <c r="B197" t="s">
        <v>30</v>
      </c>
      <c r="C197" t="s">
        <v>474</v>
      </c>
      <c r="D197" t="s">
        <v>475</v>
      </c>
      <c r="E197" t="s">
        <v>41</v>
      </c>
      <c r="F197">
        <v>2.62</v>
      </c>
      <c r="G197" s="14">
        <v>294.13</v>
      </c>
    </row>
    <row r="198" spans="1:7" x14ac:dyDescent="0.25">
      <c r="A198" t="s">
        <v>846</v>
      </c>
      <c r="B198" t="s">
        <v>450</v>
      </c>
      <c r="C198" t="s">
        <v>847</v>
      </c>
      <c r="D198" t="s">
        <v>848</v>
      </c>
      <c r="E198" t="s">
        <v>54</v>
      </c>
      <c r="F198">
        <v>4</v>
      </c>
      <c r="G198" s="14">
        <v>2343.25</v>
      </c>
    </row>
    <row r="199" spans="1:7" x14ac:dyDescent="0.25">
      <c r="A199" t="s">
        <v>849</v>
      </c>
      <c r="B199" t="s">
        <v>450</v>
      </c>
      <c r="C199" t="s">
        <v>850</v>
      </c>
      <c r="D199" t="s">
        <v>851</v>
      </c>
      <c r="E199" t="s">
        <v>54</v>
      </c>
      <c r="F199">
        <v>2</v>
      </c>
      <c r="G199" s="14">
        <v>3230.45</v>
      </c>
    </row>
    <row r="200" spans="1:7" x14ac:dyDescent="0.25">
      <c r="A200" t="s">
        <v>852</v>
      </c>
      <c r="D200" t="s">
        <v>853</v>
      </c>
      <c r="E200" t="s">
        <v>424</v>
      </c>
      <c r="F200">
        <v>0</v>
      </c>
      <c r="G200" s="14">
        <v>0</v>
      </c>
    </row>
    <row r="201" spans="1:7" x14ac:dyDescent="0.25">
      <c r="A201" t="s">
        <v>854</v>
      </c>
      <c r="B201" t="s">
        <v>30</v>
      </c>
      <c r="C201" t="s">
        <v>855</v>
      </c>
      <c r="D201" t="s">
        <v>856</v>
      </c>
      <c r="E201" t="s">
        <v>41</v>
      </c>
      <c r="F201">
        <v>426.99</v>
      </c>
      <c r="G201" s="14">
        <v>9.36</v>
      </c>
    </row>
    <row r="202" spans="1:7" x14ac:dyDescent="0.25">
      <c r="A202" t="s">
        <v>857</v>
      </c>
      <c r="B202" t="s">
        <v>427</v>
      </c>
      <c r="C202" t="s">
        <v>630</v>
      </c>
      <c r="D202" t="s">
        <v>631</v>
      </c>
      <c r="E202" t="s">
        <v>41</v>
      </c>
      <c r="F202">
        <v>106.75</v>
      </c>
      <c r="G202" s="14">
        <v>102.89</v>
      </c>
    </row>
    <row r="203" spans="1:7" x14ac:dyDescent="0.25">
      <c r="A203" t="s">
        <v>858</v>
      </c>
      <c r="B203" t="s">
        <v>30</v>
      </c>
      <c r="C203" t="s">
        <v>434</v>
      </c>
      <c r="D203" t="s">
        <v>859</v>
      </c>
      <c r="E203" t="s">
        <v>436</v>
      </c>
      <c r="F203">
        <v>224.18</v>
      </c>
      <c r="G203" s="14">
        <v>3.18</v>
      </c>
    </row>
    <row r="204" spans="1:7" x14ac:dyDescent="0.25">
      <c r="A204" t="s">
        <v>860</v>
      </c>
      <c r="B204" t="s">
        <v>427</v>
      </c>
      <c r="C204" t="s">
        <v>861</v>
      </c>
      <c r="D204" t="s">
        <v>862</v>
      </c>
      <c r="E204" t="s">
        <v>41</v>
      </c>
      <c r="F204">
        <v>697.77</v>
      </c>
      <c r="G204" s="14">
        <v>780.15</v>
      </c>
    </row>
    <row r="205" spans="1:7" x14ac:dyDescent="0.25">
      <c r="A205" t="s">
        <v>863</v>
      </c>
      <c r="D205" t="s">
        <v>864</v>
      </c>
      <c r="E205" t="s">
        <v>424</v>
      </c>
      <c r="F205">
        <v>0</v>
      </c>
      <c r="G205" s="14">
        <v>0</v>
      </c>
    </row>
    <row r="206" spans="1:7" x14ac:dyDescent="0.25">
      <c r="A206" t="s">
        <v>865</v>
      </c>
      <c r="D206" t="s">
        <v>866</v>
      </c>
      <c r="E206" t="s">
        <v>424</v>
      </c>
      <c r="F206">
        <v>0</v>
      </c>
      <c r="G206" s="14">
        <v>0</v>
      </c>
    </row>
    <row r="207" spans="1:7" x14ac:dyDescent="0.25">
      <c r="A207" t="s">
        <v>867</v>
      </c>
      <c r="B207" t="s">
        <v>427</v>
      </c>
      <c r="C207" t="s">
        <v>868</v>
      </c>
      <c r="D207" t="s">
        <v>869</v>
      </c>
      <c r="E207" t="s">
        <v>4</v>
      </c>
      <c r="F207">
        <v>1</v>
      </c>
      <c r="G207" s="14">
        <v>14.37</v>
      </c>
    </row>
    <row r="208" spans="1:7" x14ac:dyDescent="0.25">
      <c r="A208" t="s">
        <v>870</v>
      </c>
      <c r="B208" t="s">
        <v>427</v>
      </c>
      <c r="C208" t="s">
        <v>871</v>
      </c>
      <c r="D208" t="s">
        <v>872</v>
      </c>
      <c r="E208" t="s">
        <v>91</v>
      </c>
      <c r="F208">
        <v>196</v>
      </c>
      <c r="G208" s="14">
        <v>72.12</v>
      </c>
    </row>
    <row r="209" spans="1:7" x14ac:dyDescent="0.25">
      <c r="A209" t="s">
        <v>873</v>
      </c>
      <c r="B209" t="s">
        <v>30</v>
      </c>
      <c r="C209" t="s">
        <v>874</v>
      </c>
      <c r="D209" t="s">
        <v>875</v>
      </c>
      <c r="E209" t="s">
        <v>91</v>
      </c>
      <c r="F209">
        <v>15</v>
      </c>
      <c r="G209" s="14">
        <v>98.29</v>
      </c>
    </row>
    <row r="210" spans="1:7" x14ac:dyDescent="0.25">
      <c r="A210" t="s">
        <v>876</v>
      </c>
      <c r="B210" t="s">
        <v>30</v>
      </c>
      <c r="C210" t="s">
        <v>877</v>
      </c>
      <c r="D210" t="s">
        <v>878</v>
      </c>
      <c r="E210" t="s">
        <v>91</v>
      </c>
      <c r="F210">
        <v>15.75</v>
      </c>
      <c r="G210" s="14">
        <v>34.83</v>
      </c>
    </row>
    <row r="211" spans="1:7" x14ac:dyDescent="0.25">
      <c r="A211" t="s">
        <v>879</v>
      </c>
      <c r="B211" t="s">
        <v>30</v>
      </c>
      <c r="C211" t="s">
        <v>880</v>
      </c>
      <c r="D211" t="s">
        <v>881</v>
      </c>
      <c r="E211" t="s">
        <v>91</v>
      </c>
      <c r="F211">
        <v>5438</v>
      </c>
      <c r="G211" s="14">
        <v>22.26</v>
      </c>
    </row>
    <row r="212" spans="1:7" x14ac:dyDescent="0.25">
      <c r="A212" t="s">
        <v>882</v>
      </c>
      <c r="B212" t="s">
        <v>30</v>
      </c>
      <c r="C212" t="s">
        <v>883</v>
      </c>
      <c r="D212" t="s">
        <v>884</v>
      </c>
      <c r="E212" t="s">
        <v>54</v>
      </c>
      <c r="F212">
        <v>1</v>
      </c>
      <c r="G212" s="14">
        <v>5937.59</v>
      </c>
    </row>
    <row r="213" spans="1:7" x14ac:dyDescent="0.25">
      <c r="A213" t="s">
        <v>885</v>
      </c>
      <c r="B213" t="s">
        <v>427</v>
      </c>
      <c r="C213" t="s">
        <v>886</v>
      </c>
      <c r="D213" t="s">
        <v>887</v>
      </c>
      <c r="E213" t="s">
        <v>4</v>
      </c>
      <c r="F213">
        <v>12</v>
      </c>
      <c r="G213" s="14">
        <v>906.14</v>
      </c>
    </row>
    <row r="214" spans="1:7" x14ac:dyDescent="0.25">
      <c r="A214" t="s">
        <v>888</v>
      </c>
      <c r="B214" t="s">
        <v>30</v>
      </c>
      <c r="C214" t="s">
        <v>889</v>
      </c>
      <c r="D214" t="s">
        <v>890</v>
      </c>
      <c r="E214" t="s">
        <v>54</v>
      </c>
      <c r="F214">
        <v>1</v>
      </c>
      <c r="G214" s="14">
        <v>90.04</v>
      </c>
    </row>
    <row r="215" spans="1:7" x14ac:dyDescent="0.25">
      <c r="A215" t="s">
        <v>891</v>
      </c>
      <c r="B215" t="s">
        <v>30</v>
      </c>
      <c r="C215" t="s">
        <v>892</v>
      </c>
      <c r="D215" t="s">
        <v>893</v>
      </c>
      <c r="E215" t="s">
        <v>54</v>
      </c>
      <c r="F215">
        <v>1</v>
      </c>
      <c r="G215" s="14">
        <v>140.96</v>
      </c>
    </row>
    <row r="216" spans="1:7" x14ac:dyDescent="0.25">
      <c r="A216" t="s">
        <v>894</v>
      </c>
      <c r="B216" t="s">
        <v>450</v>
      </c>
      <c r="C216" t="s">
        <v>895</v>
      </c>
      <c r="D216" t="s">
        <v>896</v>
      </c>
      <c r="E216" t="s">
        <v>54</v>
      </c>
      <c r="F216">
        <v>3</v>
      </c>
      <c r="G216" s="14">
        <v>81.400000000000006</v>
      </c>
    </row>
    <row r="217" spans="1:7" x14ac:dyDescent="0.25">
      <c r="A217" t="s">
        <v>897</v>
      </c>
      <c r="B217" t="s">
        <v>30</v>
      </c>
      <c r="C217" t="s">
        <v>898</v>
      </c>
      <c r="D217" t="s">
        <v>899</v>
      </c>
      <c r="E217" t="s">
        <v>91</v>
      </c>
      <c r="F217">
        <v>8.5</v>
      </c>
      <c r="G217" s="14">
        <v>72.760000000000005</v>
      </c>
    </row>
    <row r="218" spans="1:7" x14ac:dyDescent="0.25">
      <c r="A218" t="s">
        <v>900</v>
      </c>
      <c r="B218" t="s">
        <v>30</v>
      </c>
      <c r="C218" t="s">
        <v>901</v>
      </c>
      <c r="D218" t="s">
        <v>902</v>
      </c>
      <c r="E218" t="s">
        <v>91</v>
      </c>
      <c r="F218">
        <v>2039</v>
      </c>
      <c r="G218" s="14">
        <v>10.49</v>
      </c>
    </row>
    <row r="219" spans="1:7" x14ac:dyDescent="0.25">
      <c r="A219" t="s">
        <v>903</v>
      </c>
      <c r="B219" t="s">
        <v>427</v>
      </c>
      <c r="C219" t="s">
        <v>904</v>
      </c>
      <c r="D219" t="s">
        <v>905</v>
      </c>
      <c r="E219" t="s">
        <v>91</v>
      </c>
      <c r="F219">
        <v>34</v>
      </c>
      <c r="G219" s="14">
        <v>86.48</v>
      </c>
    </row>
    <row r="220" spans="1:7" x14ac:dyDescent="0.25">
      <c r="A220" t="s">
        <v>906</v>
      </c>
      <c r="B220" t="s">
        <v>462</v>
      </c>
      <c r="C220" t="s">
        <v>907</v>
      </c>
      <c r="D220" t="s">
        <v>908</v>
      </c>
      <c r="E220" t="s">
        <v>91</v>
      </c>
      <c r="F220">
        <v>199</v>
      </c>
      <c r="G220" s="14">
        <v>67.91</v>
      </c>
    </row>
    <row r="221" spans="1:7" x14ac:dyDescent="0.25">
      <c r="A221" t="s">
        <v>909</v>
      </c>
      <c r="B221" t="s">
        <v>462</v>
      </c>
      <c r="C221" t="s">
        <v>910</v>
      </c>
      <c r="D221" t="s">
        <v>911</v>
      </c>
      <c r="E221" t="s">
        <v>91</v>
      </c>
      <c r="F221">
        <v>199</v>
      </c>
      <c r="G221" s="14">
        <v>4.83</v>
      </c>
    </row>
    <row r="222" spans="1:7" x14ac:dyDescent="0.25">
      <c r="A222" t="s">
        <v>912</v>
      </c>
      <c r="B222" t="s">
        <v>30</v>
      </c>
      <c r="C222" t="s">
        <v>913</v>
      </c>
      <c r="D222" t="s">
        <v>914</v>
      </c>
      <c r="E222" t="s">
        <v>54</v>
      </c>
      <c r="F222">
        <v>6</v>
      </c>
      <c r="G222" s="14">
        <v>101.45</v>
      </c>
    </row>
    <row r="223" spans="1:7" x14ac:dyDescent="0.25">
      <c r="A223" t="s">
        <v>915</v>
      </c>
      <c r="B223" t="s">
        <v>427</v>
      </c>
      <c r="C223" t="s">
        <v>916</v>
      </c>
      <c r="D223" t="s">
        <v>917</v>
      </c>
      <c r="E223" t="s">
        <v>4</v>
      </c>
      <c r="F223">
        <v>1</v>
      </c>
      <c r="G223" s="14">
        <v>721.87</v>
      </c>
    </row>
    <row r="224" spans="1:7" x14ac:dyDescent="0.25">
      <c r="A224" t="s">
        <v>918</v>
      </c>
      <c r="B224" t="s">
        <v>30</v>
      </c>
      <c r="C224" t="s">
        <v>919</v>
      </c>
      <c r="D224" t="s">
        <v>920</v>
      </c>
      <c r="E224" t="s">
        <v>41</v>
      </c>
      <c r="F224">
        <v>3.98</v>
      </c>
      <c r="G224" s="14">
        <v>35.68</v>
      </c>
    </row>
    <row r="225" spans="1:7" x14ac:dyDescent="0.25">
      <c r="A225" t="s">
        <v>921</v>
      </c>
      <c r="D225" t="s">
        <v>922</v>
      </c>
      <c r="E225" t="s">
        <v>424</v>
      </c>
      <c r="F225">
        <v>0</v>
      </c>
      <c r="G225" s="14">
        <v>0</v>
      </c>
    </row>
    <row r="226" spans="1:7" x14ac:dyDescent="0.25">
      <c r="A226" t="s">
        <v>923</v>
      </c>
      <c r="B226" t="s">
        <v>30</v>
      </c>
      <c r="C226" t="s">
        <v>913</v>
      </c>
      <c r="D226" t="s">
        <v>914</v>
      </c>
      <c r="E226" t="s">
        <v>54</v>
      </c>
      <c r="F226">
        <v>7</v>
      </c>
      <c r="G226" s="14">
        <v>101.45</v>
      </c>
    </row>
    <row r="227" spans="1:7" x14ac:dyDescent="0.25">
      <c r="A227" t="s">
        <v>924</v>
      </c>
      <c r="B227" t="s">
        <v>462</v>
      </c>
      <c r="C227" t="s">
        <v>925</v>
      </c>
      <c r="D227" t="s">
        <v>926</v>
      </c>
      <c r="E227" t="s">
        <v>4</v>
      </c>
      <c r="F227">
        <v>7</v>
      </c>
      <c r="G227" s="14">
        <v>3113.02</v>
      </c>
    </row>
    <row r="228" spans="1:7" x14ac:dyDescent="0.25">
      <c r="A228" t="s">
        <v>927</v>
      </c>
      <c r="B228" t="s">
        <v>30</v>
      </c>
      <c r="C228" t="s">
        <v>928</v>
      </c>
      <c r="D228" t="s">
        <v>929</v>
      </c>
      <c r="E228" t="s">
        <v>54</v>
      </c>
      <c r="F228">
        <v>7</v>
      </c>
      <c r="G228" s="14">
        <v>40.590000000000003</v>
      </c>
    </row>
    <row r="229" spans="1:7" x14ac:dyDescent="0.25">
      <c r="A229" t="s">
        <v>930</v>
      </c>
      <c r="D229" t="s">
        <v>931</v>
      </c>
      <c r="E229" t="s">
        <v>424</v>
      </c>
      <c r="F229">
        <v>0</v>
      </c>
      <c r="G229" s="14">
        <v>0</v>
      </c>
    </row>
    <row r="230" spans="1:7" x14ac:dyDescent="0.25">
      <c r="A230" t="s">
        <v>932</v>
      </c>
      <c r="B230" t="s">
        <v>427</v>
      </c>
      <c r="C230" t="s">
        <v>868</v>
      </c>
      <c r="D230" t="s">
        <v>869</v>
      </c>
      <c r="E230" t="s">
        <v>4</v>
      </c>
      <c r="F230">
        <v>1</v>
      </c>
      <c r="G230" s="14">
        <v>14.37</v>
      </c>
    </row>
    <row r="231" spans="1:7" x14ac:dyDescent="0.25">
      <c r="A231" t="s">
        <v>933</v>
      </c>
      <c r="B231" t="s">
        <v>427</v>
      </c>
      <c r="C231" t="s">
        <v>871</v>
      </c>
      <c r="D231" t="s">
        <v>872</v>
      </c>
      <c r="E231" t="s">
        <v>91</v>
      </c>
      <c r="F231">
        <v>196</v>
      </c>
      <c r="G231" s="14">
        <v>72.12</v>
      </c>
    </row>
    <row r="232" spans="1:7" x14ac:dyDescent="0.25">
      <c r="A232" t="s">
        <v>934</v>
      </c>
      <c r="B232" t="s">
        <v>30</v>
      </c>
      <c r="C232" t="s">
        <v>874</v>
      </c>
      <c r="D232" t="s">
        <v>875</v>
      </c>
      <c r="E232" t="s">
        <v>91</v>
      </c>
      <c r="F232">
        <v>15</v>
      </c>
      <c r="G232" s="14">
        <v>98.29</v>
      </c>
    </row>
    <row r="233" spans="1:7" x14ac:dyDescent="0.25">
      <c r="A233" t="s">
        <v>935</v>
      </c>
      <c r="B233" t="s">
        <v>30</v>
      </c>
      <c r="C233" t="s">
        <v>877</v>
      </c>
      <c r="D233" t="s">
        <v>878</v>
      </c>
      <c r="E233" t="s">
        <v>91</v>
      </c>
      <c r="F233">
        <v>29.93</v>
      </c>
      <c r="G233" s="14">
        <v>34.83</v>
      </c>
    </row>
    <row r="234" spans="1:7" x14ac:dyDescent="0.25">
      <c r="A234" t="s">
        <v>936</v>
      </c>
      <c r="B234" t="s">
        <v>30</v>
      </c>
      <c r="C234" t="s">
        <v>880</v>
      </c>
      <c r="D234" t="s">
        <v>881</v>
      </c>
      <c r="E234" t="s">
        <v>91</v>
      </c>
      <c r="F234">
        <v>5438</v>
      </c>
      <c r="G234" s="14">
        <v>22.26</v>
      </c>
    </row>
    <row r="235" spans="1:7" x14ac:dyDescent="0.25">
      <c r="A235" t="s">
        <v>937</v>
      </c>
      <c r="B235" t="s">
        <v>30</v>
      </c>
      <c r="C235" t="s">
        <v>883</v>
      </c>
      <c r="D235" t="s">
        <v>884</v>
      </c>
      <c r="E235" t="s">
        <v>54</v>
      </c>
      <c r="F235">
        <v>1</v>
      </c>
      <c r="G235" s="14">
        <v>5937.59</v>
      </c>
    </row>
    <row r="236" spans="1:7" x14ac:dyDescent="0.25">
      <c r="A236" t="s">
        <v>938</v>
      </c>
      <c r="B236" t="s">
        <v>427</v>
      </c>
      <c r="C236" t="s">
        <v>886</v>
      </c>
      <c r="D236" t="s">
        <v>887</v>
      </c>
      <c r="E236" t="s">
        <v>4</v>
      </c>
      <c r="F236">
        <v>12</v>
      </c>
      <c r="G236" s="14">
        <v>906.14</v>
      </c>
    </row>
    <row r="237" spans="1:7" x14ac:dyDescent="0.25">
      <c r="A237" t="s">
        <v>939</v>
      </c>
      <c r="B237" t="s">
        <v>30</v>
      </c>
      <c r="C237" t="s">
        <v>889</v>
      </c>
      <c r="D237" t="s">
        <v>890</v>
      </c>
      <c r="E237" t="s">
        <v>54</v>
      </c>
      <c r="F237">
        <v>1</v>
      </c>
      <c r="G237" s="14">
        <v>90.04</v>
      </c>
    </row>
    <row r="238" spans="1:7" x14ac:dyDescent="0.25">
      <c r="A238" t="s">
        <v>940</v>
      </c>
      <c r="B238" t="s">
        <v>30</v>
      </c>
      <c r="C238" t="s">
        <v>892</v>
      </c>
      <c r="D238" t="s">
        <v>893</v>
      </c>
      <c r="E238" t="s">
        <v>54</v>
      </c>
      <c r="F238">
        <v>1</v>
      </c>
      <c r="G238" s="14">
        <v>140.96</v>
      </c>
    </row>
    <row r="239" spans="1:7" x14ac:dyDescent="0.25">
      <c r="A239" t="s">
        <v>941</v>
      </c>
      <c r="B239" t="s">
        <v>450</v>
      </c>
      <c r="C239" t="s">
        <v>895</v>
      </c>
      <c r="D239" t="s">
        <v>896</v>
      </c>
      <c r="E239" t="s">
        <v>54</v>
      </c>
      <c r="F239">
        <v>3</v>
      </c>
      <c r="G239" s="14">
        <v>81.400000000000006</v>
      </c>
    </row>
    <row r="240" spans="1:7" x14ac:dyDescent="0.25">
      <c r="A240" t="s">
        <v>942</v>
      </c>
      <c r="B240" t="s">
        <v>30</v>
      </c>
      <c r="C240" t="s">
        <v>898</v>
      </c>
      <c r="D240" t="s">
        <v>899</v>
      </c>
      <c r="E240" t="s">
        <v>91</v>
      </c>
      <c r="F240">
        <v>8.5</v>
      </c>
      <c r="G240" s="14">
        <v>72.760000000000005</v>
      </c>
    </row>
    <row r="241" spans="1:7" x14ac:dyDescent="0.25">
      <c r="A241" t="s">
        <v>943</v>
      </c>
      <c r="B241" t="s">
        <v>30</v>
      </c>
      <c r="C241" t="s">
        <v>901</v>
      </c>
      <c r="D241" t="s">
        <v>902</v>
      </c>
      <c r="E241" t="s">
        <v>91</v>
      </c>
      <c r="F241">
        <v>2039</v>
      </c>
      <c r="G241" s="14">
        <v>10.49</v>
      </c>
    </row>
    <row r="242" spans="1:7" x14ac:dyDescent="0.25">
      <c r="A242" t="s">
        <v>944</v>
      </c>
      <c r="B242" t="s">
        <v>427</v>
      </c>
      <c r="C242" t="s">
        <v>904</v>
      </c>
      <c r="D242" t="s">
        <v>905</v>
      </c>
      <c r="E242" t="s">
        <v>91</v>
      </c>
      <c r="F242">
        <v>34</v>
      </c>
      <c r="G242" s="14">
        <v>86.48</v>
      </c>
    </row>
    <row r="243" spans="1:7" x14ac:dyDescent="0.25">
      <c r="A243" t="s">
        <v>945</v>
      </c>
      <c r="B243" t="s">
        <v>462</v>
      </c>
      <c r="C243" t="s">
        <v>907</v>
      </c>
      <c r="D243" t="s">
        <v>908</v>
      </c>
      <c r="E243" t="s">
        <v>91</v>
      </c>
      <c r="F243">
        <v>199</v>
      </c>
      <c r="G243" s="14">
        <v>67.91</v>
      </c>
    </row>
    <row r="244" spans="1:7" x14ac:dyDescent="0.25">
      <c r="A244" t="s">
        <v>946</v>
      </c>
      <c r="B244" t="s">
        <v>462</v>
      </c>
      <c r="C244" t="s">
        <v>910</v>
      </c>
      <c r="D244" t="s">
        <v>911</v>
      </c>
      <c r="E244" t="s">
        <v>91</v>
      </c>
      <c r="F244">
        <v>199</v>
      </c>
      <c r="G244" s="14">
        <v>4.83</v>
      </c>
    </row>
    <row r="245" spans="1:7" x14ac:dyDescent="0.25">
      <c r="A245" t="s">
        <v>947</v>
      </c>
      <c r="B245" t="s">
        <v>30</v>
      </c>
      <c r="C245" t="s">
        <v>913</v>
      </c>
      <c r="D245" t="s">
        <v>914</v>
      </c>
      <c r="E245" t="s">
        <v>54</v>
      </c>
      <c r="F245">
        <v>6</v>
      </c>
      <c r="G245" s="14">
        <v>101.45</v>
      </c>
    </row>
    <row r="246" spans="1:7" x14ac:dyDescent="0.25">
      <c r="A246" t="s">
        <v>948</v>
      </c>
      <c r="B246" t="s">
        <v>427</v>
      </c>
      <c r="C246" t="s">
        <v>916</v>
      </c>
      <c r="D246" t="s">
        <v>917</v>
      </c>
      <c r="E246" t="s">
        <v>4</v>
      </c>
      <c r="F246">
        <v>1</v>
      </c>
      <c r="G246" s="14">
        <v>721.87</v>
      </c>
    </row>
    <row r="247" spans="1:7" x14ac:dyDescent="0.25">
      <c r="A247" t="s">
        <v>949</v>
      </c>
      <c r="B247" t="s">
        <v>30</v>
      </c>
      <c r="C247" t="s">
        <v>919</v>
      </c>
      <c r="D247" t="s">
        <v>920</v>
      </c>
      <c r="E247" t="s">
        <v>41</v>
      </c>
      <c r="F247">
        <v>3.98</v>
      </c>
      <c r="G247" s="14">
        <v>35.68</v>
      </c>
    </row>
    <row r="248" spans="1:7" x14ac:dyDescent="0.25">
      <c r="A248" t="s">
        <v>950</v>
      </c>
      <c r="D248" t="s">
        <v>951</v>
      </c>
      <c r="E248" t="s">
        <v>424</v>
      </c>
      <c r="F248">
        <v>0</v>
      </c>
      <c r="G248" s="14">
        <v>0</v>
      </c>
    </row>
    <row r="249" spans="1:7" x14ac:dyDescent="0.25">
      <c r="A249" t="s">
        <v>952</v>
      </c>
      <c r="B249" t="s">
        <v>30</v>
      </c>
      <c r="C249" t="s">
        <v>913</v>
      </c>
      <c r="D249" t="s">
        <v>914</v>
      </c>
      <c r="E249" t="s">
        <v>54</v>
      </c>
      <c r="F249">
        <v>7</v>
      </c>
      <c r="G249" s="14">
        <v>101.45</v>
      </c>
    </row>
    <row r="250" spans="1:7" x14ac:dyDescent="0.25">
      <c r="A250" t="s">
        <v>953</v>
      </c>
      <c r="B250" t="s">
        <v>462</v>
      </c>
      <c r="C250" t="s">
        <v>925</v>
      </c>
      <c r="D250" t="s">
        <v>926</v>
      </c>
      <c r="E250" t="s">
        <v>4</v>
      </c>
      <c r="F250">
        <v>7</v>
      </c>
      <c r="G250" s="14">
        <v>3113.02</v>
      </c>
    </row>
    <row r="251" spans="1:7" x14ac:dyDescent="0.25">
      <c r="A251" t="s">
        <v>954</v>
      </c>
      <c r="B251" t="s">
        <v>30</v>
      </c>
      <c r="C251" t="s">
        <v>928</v>
      </c>
      <c r="D251" t="s">
        <v>929</v>
      </c>
      <c r="E251" t="s">
        <v>54</v>
      </c>
      <c r="F251">
        <v>7</v>
      </c>
      <c r="G251" s="14">
        <v>40.590000000000003</v>
      </c>
    </row>
    <row r="252" spans="1:7" x14ac:dyDescent="0.25">
      <c r="A252" t="s">
        <v>955</v>
      </c>
      <c r="D252" t="s">
        <v>956</v>
      </c>
      <c r="E252" t="s">
        <v>424</v>
      </c>
      <c r="F252">
        <v>0</v>
      </c>
      <c r="G252" s="14">
        <v>0</v>
      </c>
    </row>
    <row r="253" spans="1:7" x14ac:dyDescent="0.25">
      <c r="A253" t="s">
        <v>957</v>
      </c>
      <c r="D253" t="s">
        <v>958</v>
      </c>
      <c r="E253" t="s">
        <v>424</v>
      </c>
      <c r="F253">
        <v>0</v>
      </c>
      <c r="G253" s="14">
        <v>0</v>
      </c>
    </row>
    <row r="254" spans="1:7" x14ac:dyDescent="0.25">
      <c r="A254" t="s">
        <v>959</v>
      </c>
      <c r="B254" t="s">
        <v>427</v>
      </c>
      <c r="C254" t="s">
        <v>868</v>
      </c>
      <c r="D254" t="s">
        <v>869</v>
      </c>
      <c r="E254" t="s">
        <v>4</v>
      </c>
      <c r="F254">
        <v>1</v>
      </c>
      <c r="G254" s="14">
        <v>14.37</v>
      </c>
    </row>
    <row r="255" spans="1:7" x14ac:dyDescent="0.25">
      <c r="A255" t="s">
        <v>960</v>
      </c>
      <c r="B255" t="s">
        <v>462</v>
      </c>
      <c r="C255" t="s">
        <v>961</v>
      </c>
      <c r="D255" t="s">
        <v>962</v>
      </c>
      <c r="E255" t="s">
        <v>91</v>
      </c>
      <c r="F255">
        <v>2039</v>
      </c>
      <c r="G255" s="14">
        <v>3.98</v>
      </c>
    </row>
    <row r="256" spans="1:7" x14ac:dyDescent="0.25">
      <c r="A256" t="s">
        <v>963</v>
      </c>
      <c r="B256" t="s">
        <v>427</v>
      </c>
      <c r="C256" t="s">
        <v>964</v>
      </c>
      <c r="D256" t="s">
        <v>965</v>
      </c>
      <c r="E256" t="s">
        <v>4</v>
      </c>
      <c r="F256">
        <v>9</v>
      </c>
      <c r="G256" s="14">
        <v>906.14</v>
      </c>
    </row>
    <row r="257" spans="1:7" x14ac:dyDescent="0.25">
      <c r="A257" t="s">
        <v>966</v>
      </c>
      <c r="B257" t="s">
        <v>30</v>
      </c>
      <c r="C257" t="s">
        <v>898</v>
      </c>
      <c r="D257" t="s">
        <v>899</v>
      </c>
      <c r="E257" t="s">
        <v>91</v>
      </c>
      <c r="F257">
        <v>8.5</v>
      </c>
      <c r="G257" s="14">
        <v>72.760000000000005</v>
      </c>
    </row>
    <row r="258" spans="1:7" x14ac:dyDescent="0.25">
      <c r="A258" t="s">
        <v>967</v>
      </c>
      <c r="B258" t="s">
        <v>30</v>
      </c>
      <c r="C258" t="s">
        <v>901</v>
      </c>
      <c r="D258" t="s">
        <v>902</v>
      </c>
      <c r="E258" t="s">
        <v>91</v>
      </c>
      <c r="F258">
        <v>199</v>
      </c>
      <c r="G258" s="14">
        <v>10.49</v>
      </c>
    </row>
    <row r="259" spans="1:7" x14ac:dyDescent="0.25">
      <c r="A259" t="s">
        <v>968</v>
      </c>
      <c r="B259" t="s">
        <v>427</v>
      </c>
      <c r="C259" t="s">
        <v>969</v>
      </c>
      <c r="D259" t="s">
        <v>905</v>
      </c>
      <c r="E259" t="s">
        <v>91</v>
      </c>
      <c r="F259">
        <v>34</v>
      </c>
      <c r="G259" s="14">
        <v>86.48</v>
      </c>
    </row>
    <row r="260" spans="1:7" x14ac:dyDescent="0.25">
      <c r="A260" t="s">
        <v>970</v>
      </c>
      <c r="B260" t="s">
        <v>462</v>
      </c>
      <c r="C260" t="s">
        <v>907</v>
      </c>
      <c r="D260" t="s">
        <v>908</v>
      </c>
      <c r="E260" t="s">
        <v>91</v>
      </c>
      <c r="F260">
        <v>199</v>
      </c>
      <c r="G260" s="14">
        <v>67.91</v>
      </c>
    </row>
    <row r="261" spans="1:7" x14ac:dyDescent="0.25">
      <c r="A261" t="s">
        <v>971</v>
      </c>
      <c r="B261" t="s">
        <v>462</v>
      </c>
      <c r="C261" t="s">
        <v>910</v>
      </c>
      <c r="D261" t="s">
        <v>911</v>
      </c>
      <c r="E261" t="s">
        <v>91</v>
      </c>
      <c r="F261">
        <v>199</v>
      </c>
      <c r="G261" s="14">
        <v>4.83</v>
      </c>
    </row>
    <row r="262" spans="1:7" x14ac:dyDescent="0.25">
      <c r="A262" t="s">
        <v>972</v>
      </c>
      <c r="B262" t="s">
        <v>30</v>
      </c>
      <c r="C262" t="s">
        <v>913</v>
      </c>
      <c r="D262" t="s">
        <v>914</v>
      </c>
      <c r="E262" t="s">
        <v>54</v>
      </c>
      <c r="F262">
        <v>1</v>
      </c>
      <c r="G262" s="14">
        <v>101.45</v>
      </c>
    </row>
    <row r="263" spans="1:7" x14ac:dyDescent="0.25">
      <c r="A263" t="s">
        <v>973</v>
      </c>
      <c r="B263" t="s">
        <v>30</v>
      </c>
      <c r="C263" t="s">
        <v>919</v>
      </c>
      <c r="D263" t="s">
        <v>920</v>
      </c>
      <c r="E263" t="s">
        <v>41</v>
      </c>
      <c r="F263">
        <v>4</v>
      </c>
      <c r="G263" s="14">
        <v>35.68</v>
      </c>
    </row>
    <row r="264" spans="1:7" x14ac:dyDescent="0.25">
      <c r="A264" t="s">
        <v>974</v>
      </c>
      <c r="D264" t="s">
        <v>975</v>
      </c>
      <c r="E264" t="s">
        <v>424</v>
      </c>
      <c r="F264">
        <v>0</v>
      </c>
      <c r="G264" s="14">
        <v>0</v>
      </c>
    </row>
    <row r="265" spans="1:7" x14ac:dyDescent="0.25">
      <c r="A265" t="s">
        <v>976</v>
      </c>
      <c r="B265" t="s">
        <v>427</v>
      </c>
      <c r="C265" t="s">
        <v>868</v>
      </c>
      <c r="D265" t="s">
        <v>869</v>
      </c>
      <c r="E265" t="s">
        <v>4</v>
      </c>
      <c r="F265">
        <v>1</v>
      </c>
      <c r="G265" s="14">
        <v>14.37</v>
      </c>
    </row>
    <row r="266" spans="1:7" x14ac:dyDescent="0.25">
      <c r="A266" t="s">
        <v>977</v>
      </c>
      <c r="B266" t="s">
        <v>462</v>
      </c>
      <c r="C266" t="s">
        <v>961</v>
      </c>
      <c r="D266" t="s">
        <v>962</v>
      </c>
      <c r="E266" t="s">
        <v>91</v>
      </c>
      <c r="F266">
        <v>2039</v>
      </c>
      <c r="G266" s="14">
        <v>3.98</v>
      </c>
    </row>
    <row r="267" spans="1:7" x14ac:dyDescent="0.25">
      <c r="A267" t="s">
        <v>978</v>
      </c>
      <c r="B267" t="s">
        <v>427</v>
      </c>
      <c r="C267" t="s">
        <v>964</v>
      </c>
      <c r="D267" t="s">
        <v>965</v>
      </c>
      <c r="E267" t="s">
        <v>4</v>
      </c>
      <c r="F267">
        <v>9</v>
      </c>
      <c r="G267" s="14">
        <v>906.14</v>
      </c>
    </row>
    <row r="268" spans="1:7" x14ac:dyDescent="0.25">
      <c r="A268" t="s">
        <v>979</v>
      </c>
      <c r="B268" t="s">
        <v>30</v>
      </c>
      <c r="C268" t="s">
        <v>898</v>
      </c>
      <c r="D268" t="s">
        <v>899</v>
      </c>
      <c r="E268" t="s">
        <v>91</v>
      </c>
      <c r="F268">
        <v>8.5</v>
      </c>
      <c r="G268" s="14">
        <v>72.760000000000005</v>
      </c>
    </row>
    <row r="269" spans="1:7" x14ac:dyDescent="0.25">
      <c r="A269" t="s">
        <v>980</v>
      </c>
      <c r="B269" t="s">
        <v>30</v>
      </c>
      <c r="C269" t="s">
        <v>901</v>
      </c>
      <c r="D269" t="s">
        <v>902</v>
      </c>
      <c r="E269" t="s">
        <v>91</v>
      </c>
      <c r="F269">
        <v>199</v>
      </c>
      <c r="G269" s="14">
        <v>10.49</v>
      </c>
    </row>
    <row r="270" spans="1:7" x14ac:dyDescent="0.25">
      <c r="A270" t="s">
        <v>981</v>
      </c>
      <c r="B270" t="s">
        <v>427</v>
      </c>
      <c r="C270" t="s">
        <v>969</v>
      </c>
      <c r="D270" t="s">
        <v>905</v>
      </c>
      <c r="E270" t="s">
        <v>91</v>
      </c>
      <c r="F270">
        <v>34</v>
      </c>
      <c r="G270" s="14">
        <v>86.48</v>
      </c>
    </row>
    <row r="271" spans="1:7" x14ac:dyDescent="0.25">
      <c r="A271" t="s">
        <v>982</v>
      </c>
      <c r="B271" t="s">
        <v>462</v>
      </c>
      <c r="C271" t="s">
        <v>907</v>
      </c>
      <c r="D271" t="s">
        <v>908</v>
      </c>
      <c r="E271" t="s">
        <v>91</v>
      </c>
      <c r="F271">
        <v>199</v>
      </c>
      <c r="G271" s="14">
        <v>67.91</v>
      </c>
    </row>
    <row r="272" spans="1:7" x14ac:dyDescent="0.25">
      <c r="A272" t="s">
        <v>983</v>
      </c>
      <c r="B272" t="s">
        <v>462</v>
      </c>
      <c r="C272" t="s">
        <v>910</v>
      </c>
      <c r="D272" t="s">
        <v>911</v>
      </c>
      <c r="E272" t="s">
        <v>91</v>
      </c>
      <c r="F272">
        <v>199</v>
      </c>
      <c r="G272" s="14">
        <v>4.83</v>
      </c>
    </row>
    <row r="273" spans="1:7" x14ac:dyDescent="0.25">
      <c r="A273" t="s">
        <v>984</v>
      </c>
      <c r="B273" t="s">
        <v>30</v>
      </c>
      <c r="C273" t="s">
        <v>913</v>
      </c>
      <c r="D273" t="s">
        <v>914</v>
      </c>
      <c r="E273" t="s">
        <v>54</v>
      </c>
      <c r="F273">
        <v>1</v>
      </c>
      <c r="G273" s="14">
        <v>101.45</v>
      </c>
    </row>
    <row r="274" spans="1:7" x14ac:dyDescent="0.25">
      <c r="A274" t="s">
        <v>985</v>
      </c>
      <c r="B274" t="s">
        <v>30</v>
      </c>
      <c r="C274" t="s">
        <v>919</v>
      </c>
      <c r="D274" t="s">
        <v>920</v>
      </c>
      <c r="E274" t="s">
        <v>41</v>
      </c>
      <c r="F274">
        <v>4</v>
      </c>
      <c r="G274" s="14">
        <v>35.68</v>
      </c>
    </row>
    <row r="275" spans="1:7" x14ac:dyDescent="0.25">
      <c r="A275" t="s">
        <v>986</v>
      </c>
      <c r="D275" t="s">
        <v>987</v>
      </c>
      <c r="E275" t="s">
        <v>424</v>
      </c>
      <c r="F275">
        <v>0</v>
      </c>
      <c r="G275" s="14">
        <v>0</v>
      </c>
    </row>
    <row r="276" spans="1:7" x14ac:dyDescent="0.25">
      <c r="A276" t="s">
        <v>988</v>
      </c>
      <c r="B276" t="s">
        <v>30</v>
      </c>
      <c r="C276" t="s">
        <v>989</v>
      </c>
      <c r="D276" t="s">
        <v>990</v>
      </c>
      <c r="E276" t="s">
        <v>448</v>
      </c>
      <c r="F276">
        <v>40</v>
      </c>
      <c r="G276" s="14">
        <v>179.98</v>
      </c>
    </row>
    <row r="277" spans="1:7" x14ac:dyDescent="0.25">
      <c r="A277" t="s">
        <v>991</v>
      </c>
      <c r="B277" t="s">
        <v>30</v>
      </c>
      <c r="C277" t="s">
        <v>446</v>
      </c>
      <c r="D277" t="s">
        <v>447</v>
      </c>
      <c r="E277" t="s">
        <v>448</v>
      </c>
      <c r="F277">
        <v>15</v>
      </c>
      <c r="G277" s="14">
        <v>39.409999999999997</v>
      </c>
    </row>
  </sheetData>
  <conditionalFormatting sqref="G4:G277">
    <cfRule type="expression" dxfId="1" priority="1" stopIfTrue="1">
      <formula>$J4=$C$2</formula>
    </cfRule>
    <cfRule type="expression" dxfId="0" priority="2" stopIfTrue="1">
      <formula>$J4&lt;&gt;"Serviço"</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Planilha1</vt:lpstr>
      <vt:lpstr>Planilha2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Stringhini</dc:creator>
  <cp:lastModifiedBy>Jaciele Tochetto</cp:lastModifiedBy>
  <dcterms:created xsi:type="dcterms:W3CDTF">2026-01-21T13:45:25Z</dcterms:created>
  <dcterms:modified xsi:type="dcterms:W3CDTF">2026-02-20T11:51:07Z</dcterms:modified>
</cp:coreProperties>
</file>